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166925"/>
  <mc:AlternateContent xmlns:mc="http://schemas.openxmlformats.org/markup-compatibility/2006">
    <mc:Choice Requires="x15">
      <x15ac:absPath xmlns:x15ac="http://schemas.microsoft.com/office/spreadsheetml/2010/11/ac" url="https://univerzamb.sharepoint.com/sites/CenterzainfrastrukturoUM/Dokumenti v skupni rabi/11 PROJEKTI/300 13 2022 FZV 2faza/0 Razpisi/Izvajalec GOI novogradnja 2026 PONOVITEV/POPIS DEL/"/>
    </mc:Choice>
  </mc:AlternateContent>
  <xr:revisionPtr revIDLastSave="80" documentId="8_{F78C5B0D-1F9A-4B7B-A04E-93A2C1D48619}" xr6:coauthVersionLast="47" xr6:coauthVersionMax="47" xr10:uidLastSave="{F2B05D9A-03B4-457C-9AAB-463CFFF1A057}"/>
  <bookViews>
    <workbookView xWindow="-120" yWindow="-120" windowWidth="29040" windowHeight="17520" tabRatio="728" xr2:uid="{BF613FA7-247D-410E-949F-8CC4CDA80C35}"/>
  </bookViews>
  <sheets>
    <sheet name="Prva stran" sheetId="9" r:id="rId1"/>
    <sheet name="I. Pripravljalna" sheetId="6" r:id="rId2"/>
    <sheet name="II. TP-G" sheetId="10" r:id="rId3"/>
    <sheet name="III. SN_KB-G " sheetId="11" r:id="rId4"/>
    <sheet name="REK. G" sheetId="7" r:id="rId5"/>
    <sheet name="TP-E" sheetId="1" r:id="rId6"/>
    <sheet name="SN_KB-E" sheetId="13" r:id="rId7"/>
    <sheet name="REK. E" sheetId="2" r:id="rId8"/>
    <sheet name="Skupna rekapitulacija" sheetId="8" r:id="rId9"/>
  </sheets>
  <definedNames>
    <definedName name="Print_Titles" localSheetId="6">'SN_KB-E'!$6:$6</definedName>
    <definedName name="Print_Titles" localSheetId="5">'TP-E'!$6:$6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1" l="1"/>
  <c r="F8" i="1" l="1"/>
  <c r="F16" i="1" l="1"/>
  <c r="F14" i="1"/>
  <c r="F12" i="11"/>
  <c r="F13" i="6"/>
  <c r="F9" i="6"/>
  <c r="F16" i="13" l="1"/>
  <c r="F14" i="13"/>
  <c r="F12" i="13"/>
  <c r="F10" i="13"/>
  <c r="F8" i="13"/>
  <c r="F10" i="11"/>
  <c r="F8" i="11"/>
  <c r="F6" i="11"/>
  <c r="F16" i="11" l="1"/>
  <c r="F20" i="13"/>
  <c r="F11" i="2" s="1"/>
  <c r="F12" i="7" l="1"/>
  <c r="F8" i="10" l="1"/>
  <c r="F10" i="10"/>
  <c r="F12" i="10" l="1"/>
  <c r="F6" i="10"/>
  <c r="F19" i="6"/>
  <c r="F17" i="6"/>
  <c r="F15" i="6"/>
  <c r="F11" i="6"/>
  <c r="F14" i="10" l="1"/>
  <c r="F11" i="7" s="1"/>
  <c r="F21" i="6"/>
  <c r="F10" i="7" s="1"/>
  <c r="F13" i="7" l="1"/>
  <c r="F9" i="8" s="1"/>
  <c r="F26" i="1" l="1"/>
  <c r="F24" i="1"/>
  <c r="F20" i="1"/>
  <c r="F18" i="1"/>
  <c r="F12" i="1"/>
  <c r="F30" i="1" l="1"/>
  <c r="F10" i="2" s="1"/>
  <c r="F12" i="2" l="1"/>
  <c r="F10" i="8"/>
  <c r="F12" i="8" s="1"/>
  <c r="F14" i="8" l="1"/>
  <c r="F16" i="8" s="1"/>
</calcChain>
</file>

<file path=xl/sharedStrings.xml><?xml version="1.0" encoding="utf-8"?>
<sst xmlns="http://schemas.openxmlformats.org/spreadsheetml/2006/main" count="192" uniqueCount="105">
  <si>
    <t>B.</t>
  </si>
  <si>
    <t>ELEKTROMONTAŽNA DELA</t>
  </si>
  <si>
    <t>I.</t>
  </si>
  <si>
    <t>TRANSFORMATORSKA POSTAJA</t>
  </si>
  <si>
    <t>Poz.</t>
  </si>
  <si>
    <t>Opis postavke</t>
  </si>
  <si>
    <t>Enota</t>
  </si>
  <si>
    <t>Količina</t>
  </si>
  <si>
    <t>Cena</t>
  </si>
  <si>
    <t>Vrednost</t>
  </si>
  <si>
    <t>1.</t>
  </si>
  <si>
    <t>kpl</t>
  </si>
  <si>
    <t>2.</t>
  </si>
  <si>
    <t>3.</t>
  </si>
  <si>
    <t>4.</t>
  </si>
  <si>
    <t>5.</t>
  </si>
  <si>
    <t>6.</t>
  </si>
  <si>
    <t>7.</t>
  </si>
  <si>
    <t>m</t>
  </si>
  <si>
    <t xml:space="preserve">Označevanje elementov z graviranimi obstojnimi napisnimi ploščicami </t>
  </si>
  <si>
    <t>TRANSFORMATORSKA POSTAJA SKUPAJ</t>
  </si>
  <si>
    <t>POPIS DEL IN MATERIALA</t>
  </si>
  <si>
    <t>REKAPITULACIJA</t>
  </si>
  <si>
    <t>II.</t>
  </si>
  <si>
    <t>ELEKTROMONTAŽNA DELA SKUPAJ</t>
  </si>
  <si>
    <t>POPIS DEL</t>
  </si>
  <si>
    <t>OSNOVNI PODATKI O PROJEKTNI DOKUMENTACIJI</t>
  </si>
  <si>
    <t>Investitor:</t>
  </si>
  <si>
    <t>Vrsta projektne dokumentacije:</t>
  </si>
  <si>
    <t>Objekt:</t>
  </si>
  <si>
    <t>Vrsta gradnje:</t>
  </si>
  <si>
    <t>Novogradnja</t>
  </si>
  <si>
    <t>Številka projekta:</t>
  </si>
  <si>
    <t>Kraj in datum izdelave načrta:</t>
  </si>
  <si>
    <t>SKUPNA REKAPITULACIJA</t>
  </si>
  <si>
    <t>A.</t>
  </si>
  <si>
    <t>GRADBENA DELA</t>
  </si>
  <si>
    <t>SKUPAJ:</t>
  </si>
  <si>
    <t>22% DDV:</t>
  </si>
  <si>
    <t>GRADBENA DELA SKUPAJ</t>
  </si>
  <si>
    <t>PRIPRAVLJALNA DELA</t>
  </si>
  <si>
    <r>
      <t>OPOMBA:</t>
    </r>
    <r>
      <rPr>
        <sz val="9"/>
        <color theme="1"/>
        <rFont val="Calibri"/>
        <family val="2"/>
        <charset val="238"/>
        <scheme val="minor"/>
      </rPr>
      <t xml:space="preserve"> V postavkah in enotnih cenah morajo biti zajeta vsa dela kot npr. eventualno potrebne dostopne poti in eventualno potrebno plačilo odškodnin lastnikom sosednjih zemljišč, po katerih bodo potekale aktivnosti pri izgradnji objekta in niso sestavni del gradbenega dovoljenja in eventualnih služnostnih upravičenj tekom gradnje, vsi potrebni varnostni ukrepi, elaborati za cestne zapore, soglasja za cestne zapore ter izvedba cestnih zapor...</t>
    </r>
  </si>
  <si>
    <t>1</t>
  </si>
  <si>
    <t>PA</t>
  </si>
  <si>
    <t>2</t>
  </si>
  <si>
    <t>3</t>
  </si>
  <si>
    <t>4</t>
  </si>
  <si>
    <t>5</t>
  </si>
  <si>
    <t>6</t>
  </si>
  <si>
    <t>m2</t>
  </si>
  <si>
    <t>Nadzor upravljalcev komunalnih vodov</t>
  </si>
  <si>
    <t>Projektantski nadzor</t>
  </si>
  <si>
    <t>PRIPRAVLJALNA DELA SKUPAJ</t>
  </si>
  <si>
    <t>m3</t>
  </si>
  <si>
    <t>Dobava in vgradnja betonskih pohodnih plošč, hidrofobirane, dimenzije 500x500 mm. V ceno je potrebno vključiti ves potrebni material in delo (pesek granulacije 4-8 mm)</t>
  </si>
  <si>
    <t xml:space="preserve"> </t>
  </si>
  <si>
    <t>TP SKUPAJ</t>
  </si>
  <si>
    <t>Meritev upornosti združene ozemljitve</t>
  </si>
  <si>
    <t>Meritve električne inštalacije</t>
  </si>
  <si>
    <t>Postavitev gradbiščne ograje oz. vrvice z zaščitnimi zastavicami in zavarovanje gradbišča (dolžina cca 2x110 m) | v ceni zajete varnostne označbe (komplet po ZVZD) in ureditev gradbenih provizorijev</t>
  </si>
  <si>
    <t>2000 Maribor</t>
  </si>
  <si>
    <t>Dobava in polaganje drenažne cevi fi 50 mm okrog TP</t>
  </si>
  <si>
    <t>Ostala drobna dela in material</t>
  </si>
  <si>
    <t>Izdelava geodetskega načrta TP:
(vris zemljišča v zemljiški kataster, elaborat, vpis stavbe v  kataster stavb…)</t>
  </si>
  <si>
    <t>UNIVERZA V MARIBORU</t>
  </si>
  <si>
    <t>Fakulteta za zdravstvene vede</t>
  </si>
  <si>
    <t>Žitna ulica 15</t>
  </si>
  <si>
    <t>DNZO</t>
  </si>
  <si>
    <t>TRANSFORMATORSKA POSTAJA TP 10(20)/0,4kV ŽITNA ULICA IN VKLJUČITEV V SN 10(20)kV OMREŽJE</t>
  </si>
  <si>
    <t>P051-25</t>
  </si>
  <si>
    <t>Ptuj, april 2026</t>
  </si>
  <si>
    <t>Zakoličba TP in trase SN kablovoda</t>
  </si>
  <si>
    <t>Zakoličba komunalnih vodov (el., TK, vodovod, plin...)</t>
  </si>
  <si>
    <t>SN KABLOVOD</t>
  </si>
  <si>
    <t>III.</t>
  </si>
  <si>
    <t xml:space="preserve">TRANSFORMATORSKA POSTAJA </t>
  </si>
  <si>
    <t>Površinski odriv materiala v debelini 30 cm, vključno z nakladanjem in transportom odvečnega materiala</t>
  </si>
  <si>
    <t>Strojni izkop in zasip kabelskega jarka (III. ktg)
- dimenzij 0,6 x 1,1 m, dolžine 5m
- ročn planiranje dna kabelskega jarka</t>
  </si>
  <si>
    <t>Ročni izkop in zasip kabelskega jarka (III. ktg)
- dimenzij 0,6 x 1,1 m
- ročn planiranje dna kabelskega jarka</t>
  </si>
  <si>
    <t xml:space="preserve">Strojno/ročni izkop ter zasip jame za SN spojke z utrjevanjem po plasteh 20 cm ter končnim planiranjem:
- dim. ca 2,5×2.5 ×1,1 m
</t>
  </si>
  <si>
    <t>SN KB 10(20) kV SKUPAJ</t>
  </si>
  <si>
    <t>Dobava, montaža in ozemljitev oklopljenega
ločljivega T-konektorja tip C (630 A)
(LOČLJIVI T-KONEKTOR TIP C (630A), 150MM2, RSTI 5854):
- za naprave izolirane s plinom
- za enožilne kable 12/20 kV izolirane s polimeri
- za vzporedno vezavo odvodnikov prenapetosti
- za kabel preseka 150 mm2</t>
  </si>
  <si>
    <t>gar</t>
  </si>
  <si>
    <t>Dobava, montaža in ozemljitev SN odvodnika prenapetosti:
- za priključitev na SN kabelski oklopljen ločljivi T- konektor tip C (630 A)
- komplet za tri faze
- razred DH, Um= 12 kV, In= 10 kA (8/20 us), Uc= 12 kV</t>
  </si>
  <si>
    <t>Dobava in izvedba prehodne kabelske spojke (kpl):
- enožilni kabel in trižilni oljni kabel (IPO) 12/20 kV
 -za 150 mm2</t>
  </si>
  <si>
    <t>kos</t>
  </si>
  <si>
    <t xml:space="preserve">Označevanje KB z obstojnimi napisnimi ploščicami </t>
  </si>
  <si>
    <t>SN KB 10(20) kV</t>
  </si>
  <si>
    <t>8.</t>
  </si>
  <si>
    <t>9.</t>
  </si>
  <si>
    <t xml:space="preserve">	Montaža SN kabelske povezave
med kompaktnim SN stikalnim blokom in transformatorjem:
- SN kabel NA2XS(F)2Y 1x70 RM/16 12/20 kV
  (L= 3×10 m)
- oklopljeni kotni vmesnik tip A (2 gar)
- pritrdilni material (3 kpl)	</t>
  </si>
  <si>
    <t>Dobava in montaža konstrukcijskih elementov, ozemljitev, spojnega materiala, galvanskih povezav in ostale opreme po specifikaciji iz tipskega načrta za postajo TPR-C1v</t>
  </si>
  <si>
    <t>Dobava in montaža osnovne standardne opreme TP (izolacijske rokavice, izolacijska preproga, enopolna shema, navodila, ključi,…)</t>
  </si>
  <si>
    <t>Polaganje (brez dobave) srednjenapetostnega enožilnega kabla z izolacijo iz omrežnega polietilena (XLPE) in plaščem iz polietilena (PE), z vzdolžno vodotesno zaščito in aluminijastimi večžičnimi vodniki, prereza 150/25mm2 Al, 24 kV v zemljo, kot npr.: NA2XS(F)2Y 1x150/25mm2, 12/20kV</t>
  </si>
  <si>
    <t xml:space="preserve">Izvedba elektro kabelske kanalizacije (EKK):
- planiranje podlage,dobava in polaganje cevi s pripadajočimi distančniki
  (GDC - gibljiva dvoslojna (rebrasta/gladka) cev)
- obbet. cevi z zemeljsko-vlažnim betonom C16/20
  v debelini min. 10 cm okoli cevi
- 2 × GDC 160/136 (PEHD)
- PEHD 2 × 50/3,7 mm (dvojček za optiko)
  vključno z montažo spojk, visokotlačni preizkus, tesnilne kape, čepe,
-  opozorilni trak (z napisom "PAZI!  ENERGETSKI KABEL") - 2 trakova,
- tračno ozemljilo Rf 30×3,5 mm (v trasi SN KB),
- križna sponka Rf 60×60 mm - 4 kos,
- obsip ozemljila s presejano zemljo na območju vgradnje ozemljitvenega traku - 2m3
</t>
  </si>
  <si>
    <t>Rezanje asfalta, komplet z vsemi deli, prenosi,
prevozi in potrebnim orodjem, 
- rušenje asfalta vključno z nakladanjem in odvozom rušenega materiala  na trajno deponijo 6m2,
- Strojno rušenje betonskih robnikov 3m,
- Odstranitev obstoječe zgornje nevezane nosilne plasti v debelini 30 do 40 cm, vključno z nakladanjem in odvozom na trajno deponijo 6m2,
- Dobava, vgradnja in utrjevanje
zgornje nevezane nosilne plasti - tampon
(kot podlaga za asfaltno plast, tlakovce)
iz drobljenega materiala frakcije 0-32 mm v
sloju 30 do 40 cm, komplet z vsemi deli in materiali 6m2,
- Strojno/ročno asfaltiranje pločnika v debelini 4 cm  z premazom stika med obstoječim in novim asfaltom, premikom asfaltne skupine in mehanizacije 6m2,
- Nakladanje in odvoz odvečnega materiala na trajno deponijo koncesionarja do 10 km | upoštevati faktor razsutosti | obračun se vrši na podlagi evidenčnih listov 15,9m3,
- Razstiranje humusa in ponovna vgradnja travne ruše, uporabi se material iz gradbiščne deponije,
- Ostala drobna dela in material</t>
  </si>
  <si>
    <t>10.</t>
  </si>
  <si>
    <t>Izvedba temeljenja TP tip SAVA 3:
- Izkop gradbene jame (45 m3).
- Planiranje dna gradbene jame v točnosti +-2cm  
  (39 m2), s potrebnim utrjevanjem do ustrezne 
  zbitosti.
- Dobava in vgradnja PP filca preko dna gradbene 
  jame, gramatura po geomehanikovih zahtevah, 
  preklop min. 20 cm (20 m2).
- Vgradnja gramoza z utrjevanjem (7m3).
  (Dobava in vgradnja nasipa pod celotnim objektom 
  in pod betonskimi pohodnimi ploščami s 
  kvalitetnim tamponskim materialom granulacije 
  0-32 mm z dobavo in s sprotnim utrjevanjem do 
  predpisane stisljivosti EV2 min. 80MN/m2 ter 
  planiranjem v plasteh, ravnost planiranja 20   
  mm/4m letev. Sloj tampona v deb. 30 cm.)
- Vgradnja podložnega armiranega betona
  C16/20 (3,5 m3).
- Izvedba 2×potencialnega obroča 
  (VALJANEC RF 30x3,5 mm, skupna dolžina 50 m).
- izkop jarka za drugi potencialni obroč (7 m3)
- 10×sponka križna 60X60 NERJAVEČE JEKLO.
- Dobava in vgradnja armaturne mreže Q69 (30 m2).
- Zasip in ureditev okolice.
- Nakladanje in odvoz odvečnega materiala (cca. 16 m3) na trajno deponijo koncesionarja do 10 km | upoštevati faktor razsutosti | obračun se vrši na podlagi evidenčnih listov</t>
  </si>
  <si>
    <t>zajeto v enotnih cenah</t>
  </si>
  <si>
    <r>
      <t xml:space="preserve">Montaža transformatorske postaje </t>
    </r>
    <r>
      <rPr>
        <sz val="9"/>
        <color rgb="FFFF0000"/>
        <rFont val="Calibri"/>
        <family val="2"/>
        <charset val="238"/>
      </rPr>
      <t>(BREZ DOBAVE, naročnik je vse  elemente/material za TP že dobavil):</t>
    </r>
    <r>
      <rPr>
        <sz val="9"/>
        <rFont val="Calibri"/>
        <family val="2"/>
        <charset val="238"/>
      </rPr>
      <t xml:space="preserve"> 
1. montaža (brez dobave) gradbenega dela montažne betonske transformatorske postaje z notranjim posluževanjem, s kletnim delom višine 90cm in oljno jamo dim. cca : 4,42×3,28m, 1×1000kVA kot npr. tip sava 3 proizvajalca CGP ali enakovredno
2. montaža (brez dobave) transformatorja 10,5(21)/0.42kV ±2×2,5%Un (na VN strani), 1000kVA,  Uk=6%, Dyn5, z zmanjšanimi izgubami, mirnejšim delovanjem, manj motečega šuma, za občasne preobremenitve 50%, izolacijska tekočina MIDEL 7131, hlajenje KNAN, komplet z integrirano zaščitno napravo R.I.S., izdelan in preizkušen v skladu s SIST EN 60076-1, SIST EN 50588-1, SIST EN 60529,  in v skladu s stopnjo 2 Uredbe Evropske komisije št. 548/2014kot npr. tip: 8HTIM 1000-21 proizvajalca Etra 33 ali enakovredno
3. montaža (brez dobave) SN 24kV zračno izoliranega stikalnega bloka RMU, konfiguracije Vz, Vz, T z opremo:
Vz vodno polje - vakuumsko ločilno stikalo 630A z ozemljilnimi noži,
T trafo polje -vakuumsko ločilno stikalo 200A z zaščitnim relejem WIC in tokovniki 16-56/1A,
kot npr.: Xiria proizvajalca Eaton Holec</t>
    </r>
  </si>
  <si>
    <t xml:space="preserve">
4. Montaža (brez dobave) NN stikalnega bloka znotraj TP, za TR 1000kVA (In=1600A) sestavljen iz dovodnega in odvodnega polja z naslednjo opremo
DOVODNO POLJE:
- zbiralčni sistem TN-C ECu 100×10mm ali enakovredno,
- dovod - zbiralke/kabli zgoraj,
- 1 × odklopnik 1600A z zaščitnim modulom s pretokovno in kratkostično zaščito za Ir=1443A in z  izklopno tuljavo 230V AC,
- 3 × tokovniki 1500/5A, r=0,5; 10VA, žigosani
- 3 × tokovniki 1500/5A, r=0,5; 10VA,
- 4 × varovalčni ločilnik NV 400A,
- 1 × varovalčni ločilnik NV00 160A,
- 3 × varovalni vložki NV00 160A,
- 3 × varovalčni ločilnik za DO taljive vložke 1P, 63A,
- 2 × varovalčni ločilnik za DO taljive vložke 3P, 63A,
- 3 × odvodniki prenapetosti B2 25kA/320V,
- 1 × bimetalni rele TRB 14, 3,8-6,3A, 
- 1 × pomožni rele TRP 6931, 230V AC,
- 1 × mrežni analizator
ODVODNO POLJE:
- zbiralčni sistem TN-C ECu 100×10mm ali enakovredno,
- 4 × varovalčni ločilnik NV 630A,
- 2 × varovalčni ločilnik NV 400A,
- 3 × varovalni vložki NV 630/200A,
- 3 × varovalni vložki NV 400/160A,
- 3 × tokovniki 200/5A, (skozni) r=0,5; 5VA, žigosani
in ostalo drobno opremo (varovalke, vrstne sponke, kabelski kanali, vezni material...)</t>
  </si>
  <si>
    <t xml:space="preserve">
5. Montaža (brez dobave) NN merilne omarice v/na TP z naslednjo opremo:
- 2 × števčna plošča 
- prostor za koncentrator,
- 2 × vrstna merilna spončna letev MG-M,
- 1 × multimeter MC750,
- 3 × odvodnik prenapetosti B2S 12,5kA/320V
in ostalo drobno opremo </t>
  </si>
  <si>
    <r>
      <t xml:space="preserve">Montaža NN povezave od transformatorja do NN bloka s kabli </t>
    </r>
    <r>
      <rPr>
        <sz val="9"/>
        <color rgb="FFFF0000"/>
        <rFont val="Calibri"/>
        <family val="2"/>
        <charset val="238"/>
      </rPr>
      <t xml:space="preserve">(BREZ DOBAVE KABLA, naročnik ga je že dobavil) </t>
    </r>
    <r>
      <rPr>
        <sz val="9"/>
        <rFont val="Calibri"/>
        <family val="2"/>
        <charset val="238"/>
      </rPr>
      <t xml:space="preserve">
(3 × 4×RV-K 1x240mm2 +4×RV-K 1x240mm2)
(L= 3×(4)+1×(4))
- priključne transformatorske sponke (4 kpl)
- pritrdilni material 
- SPONKA OBJEMNA KABELSKA KP 29/41+VIJAK T M10X80+MATICE+PODLO (4 kpl)
- KAPA IZOLACIJSKA POKRIVNA 331 347 001 PFISTERER (4kpl)
- ČEVELJ KABELSKI CEV.CU 240/12 (kos 15)		</t>
    </r>
  </si>
  <si>
    <t>zajeto v pripravljalnih delih</t>
  </si>
  <si>
    <t>Geodetski posnetek izvedenega stanja in vnos v kataster (vris zemljišča v zemljiški kataster, elaborat, vpis stavbe v  kataster stavb…)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</si>
</sst>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 _€_-;\-* #,##0.00\ _€_-;_-* &quot;-&quot;??\ _€_-;_-@_-"/>
  </numFmts>
  <fonts count="3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Arial"/>
      <family val="2"/>
      <charset val="238"/>
    </font>
    <font>
      <b/>
      <sz val="14"/>
      <color theme="1"/>
      <name val="Calibri"/>
      <family val="2"/>
      <charset val="238"/>
      <scheme val="minor"/>
    </font>
    <font>
      <b/>
      <sz val="12"/>
      <color theme="1"/>
      <name val="Calibri"/>
      <family val="2"/>
      <charset val="238"/>
      <scheme val="minor"/>
    </font>
    <font>
      <sz val="70"/>
      <color theme="0" tint="-0.34998626667073579"/>
      <name val="Calibri"/>
      <family val="2"/>
      <charset val="238"/>
      <scheme val="minor"/>
    </font>
    <font>
      <sz val="14"/>
      <color theme="1"/>
      <name val="Calibri"/>
      <family val="2"/>
      <charset val="238"/>
      <scheme val="minor"/>
    </font>
    <font>
      <b/>
      <sz val="9"/>
      <color theme="1"/>
      <name val="Calibri"/>
      <family val="2"/>
      <charset val="238"/>
      <scheme val="minor"/>
    </font>
    <font>
      <b/>
      <sz val="10"/>
      <color theme="1"/>
      <name val="Calibri"/>
      <family val="2"/>
      <charset val="238"/>
      <scheme val="minor"/>
    </font>
    <font>
      <sz val="9"/>
      <name val="Calibri"/>
      <family val="2"/>
      <charset val="238"/>
      <scheme val="minor"/>
    </font>
    <font>
      <sz val="9"/>
      <color theme="1"/>
      <name val="Calibri"/>
      <family val="2"/>
      <charset val="238"/>
      <scheme val="minor"/>
    </font>
    <font>
      <sz val="9"/>
      <color rgb="FF000000"/>
      <name val="Calibri"/>
      <family val="2"/>
      <charset val="238"/>
    </font>
    <font>
      <sz val="11"/>
      <color rgb="FF000000"/>
      <name val="Calibri"/>
      <family val="2"/>
      <charset val="238"/>
    </font>
    <font>
      <b/>
      <sz val="14"/>
      <color rgb="FF000000"/>
      <name val="Calibri"/>
      <family val="2"/>
      <charset val="238"/>
    </font>
    <font>
      <b/>
      <sz val="12"/>
      <color rgb="FF000000"/>
      <name val="Calibri"/>
      <family val="2"/>
      <charset val="238"/>
    </font>
    <font>
      <sz val="70"/>
      <color rgb="FFA6A6A6"/>
      <name val="Calibri"/>
      <family val="2"/>
      <charset val="238"/>
    </font>
    <font>
      <sz val="14"/>
      <color rgb="FF000000"/>
      <name val="Calibri"/>
      <family val="2"/>
      <charset val="238"/>
    </font>
    <font>
      <b/>
      <sz val="9"/>
      <color rgb="FF000000"/>
      <name val="Calibri"/>
      <family val="2"/>
      <charset val="238"/>
    </font>
    <font>
      <b/>
      <sz val="10"/>
      <color rgb="FF000000"/>
      <name val="Calibri"/>
      <family val="2"/>
      <charset val="238"/>
    </font>
    <font>
      <b/>
      <sz val="11"/>
      <color rgb="FF000000"/>
      <name val="Calibri"/>
      <family val="2"/>
      <charset val="238"/>
    </font>
    <font>
      <sz val="9"/>
      <name val="Calibri"/>
      <family val="2"/>
      <charset val="238"/>
    </font>
    <font>
      <b/>
      <sz val="26"/>
      <color theme="1"/>
      <name val="Calibri"/>
      <family val="2"/>
      <charset val="238"/>
      <scheme val="minor"/>
    </font>
    <font>
      <b/>
      <sz val="11"/>
      <name val="Calibri"/>
      <family val="2"/>
      <charset val="238"/>
      <scheme val="minor"/>
    </font>
    <font>
      <sz val="11"/>
      <name val="Calibri"/>
      <family val="2"/>
      <charset val="238"/>
      <scheme val="minor"/>
    </font>
    <font>
      <i/>
      <sz val="11"/>
      <name val="Calibri"/>
      <family val="2"/>
      <charset val="238"/>
      <scheme val="minor"/>
    </font>
    <font>
      <b/>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sz val="9"/>
      <color rgb="FFFF0000"/>
      <name val="Calibri"/>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3" tint="0.59999389629810485"/>
        <bgColor indexed="64"/>
      </patternFill>
    </fill>
    <fill>
      <patternFill patternType="solid">
        <fgColor theme="9" tint="0.79998168889431442"/>
        <bgColor indexed="64"/>
      </patternFill>
    </fill>
  </fills>
  <borders count="8">
    <border>
      <left/>
      <right/>
      <top/>
      <bottom/>
      <diagonal/>
    </border>
    <border>
      <left/>
      <right/>
      <top style="thin">
        <color theme="0" tint="-0.34998626667073579"/>
      </top>
      <bottom/>
      <diagonal/>
    </border>
    <border>
      <left/>
      <right/>
      <top style="thin">
        <color indexed="64"/>
      </top>
      <bottom style="thin">
        <color indexed="64"/>
      </bottom>
      <diagonal/>
    </border>
    <border>
      <left/>
      <right/>
      <top style="thin">
        <color rgb="FFA6A6A6"/>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auto="1"/>
      </bottom>
      <diagonal/>
    </border>
  </borders>
  <cellStyleXfs count="9">
    <xf numFmtId="0" fontId="0" fillId="0" borderId="0"/>
    <xf numFmtId="43" fontId="1" fillId="0" borderId="0" applyFont="0" applyFill="0" applyBorder="0" applyAlignment="0" applyProtection="0"/>
    <xf numFmtId="0" fontId="1" fillId="0" borderId="0"/>
    <xf numFmtId="164" fontId="3"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64" fontId="3" fillId="0" borderId="0" applyFont="0" applyFill="0" applyBorder="0" applyAlignment="0" applyProtection="0"/>
    <xf numFmtId="0" fontId="3" fillId="0" borderId="0"/>
  </cellStyleXfs>
  <cellXfs count="203">
    <xf numFmtId="0" fontId="0" fillId="0" borderId="0" xfId="0"/>
    <xf numFmtId="0" fontId="1" fillId="0" borderId="1" xfId="2" applyBorder="1"/>
    <xf numFmtId="0" fontId="4" fillId="0" borderId="0" xfId="2" applyFont="1"/>
    <xf numFmtId="0" fontId="1" fillId="0" borderId="0" xfId="2"/>
    <xf numFmtId="49" fontId="1" fillId="0" borderId="0" xfId="2" applyNumberFormat="1" applyAlignment="1">
      <alignment horizontal="center" vertical="top"/>
    </xf>
    <xf numFmtId="49" fontId="5" fillId="0" borderId="0" xfId="2" applyNumberFormat="1" applyFont="1" applyAlignment="1">
      <alignment horizontal="center" vertical="top"/>
    </xf>
    <xf numFmtId="0" fontId="5" fillId="0" borderId="0" xfId="2" applyFont="1" applyAlignment="1">
      <alignment vertical="top"/>
    </xf>
    <xf numFmtId="0" fontId="6" fillId="0" borderId="0" xfId="2" applyFont="1"/>
    <xf numFmtId="49" fontId="7" fillId="0" borderId="0" xfId="2" applyNumberFormat="1" applyFont="1" applyAlignment="1">
      <alignment horizontal="center" vertical="top"/>
    </xf>
    <xf numFmtId="49" fontId="9" fillId="2" borderId="0" xfId="2" applyNumberFormat="1" applyFont="1" applyFill="1" applyAlignment="1">
      <alignment horizontal="center" vertical="top"/>
    </xf>
    <xf numFmtId="0" fontId="9" fillId="2" borderId="0" xfId="2" applyFont="1" applyFill="1" applyAlignment="1">
      <alignment wrapText="1"/>
    </xf>
    <xf numFmtId="0" fontId="9" fillId="2" borderId="0" xfId="2" applyFont="1" applyFill="1"/>
    <xf numFmtId="49" fontId="2" fillId="0" borderId="0" xfId="2" applyNumberFormat="1" applyFont="1" applyAlignment="1">
      <alignment horizontal="center" vertical="top"/>
    </xf>
    <xf numFmtId="0" fontId="2" fillId="0" borderId="0" xfId="2" applyFont="1" applyAlignment="1">
      <alignment wrapText="1"/>
    </xf>
    <xf numFmtId="0" fontId="2" fillId="0" borderId="0" xfId="2" applyFont="1"/>
    <xf numFmtId="164" fontId="12" fillId="0" borderId="0" xfId="3" applyFont="1" applyFill="1" applyBorder="1" applyAlignment="1" applyProtection="1">
      <alignment horizontal="center"/>
    </xf>
    <xf numFmtId="164" fontId="12" fillId="0" borderId="0" xfId="3" applyFont="1" applyFill="1" applyBorder="1" applyAlignment="1" applyProtection="1">
      <protection locked="0"/>
    </xf>
    <xf numFmtId="164" fontId="12" fillId="0" borderId="0" xfId="3" applyFont="1" applyFill="1" applyBorder="1" applyProtection="1"/>
    <xf numFmtId="49" fontId="9" fillId="2" borderId="2" xfId="2" applyNumberFormat="1" applyFont="1" applyFill="1" applyBorder="1" applyAlignment="1">
      <alignment horizontal="center" vertical="center"/>
    </xf>
    <xf numFmtId="0" fontId="9" fillId="2" borderId="2" xfId="2" applyFont="1" applyFill="1" applyBorder="1" applyAlignment="1">
      <alignment vertical="center" wrapText="1"/>
    </xf>
    <xf numFmtId="0" fontId="9" fillId="2" borderId="2" xfId="2" applyFont="1" applyFill="1" applyBorder="1" applyAlignment="1">
      <alignment vertical="center"/>
    </xf>
    <xf numFmtId="49" fontId="13" fillId="0" borderId="3" xfId="2" applyNumberFormat="1" applyFont="1" applyBorder="1" applyAlignment="1">
      <alignment horizontal="center" vertical="top"/>
    </xf>
    <xf numFmtId="0" fontId="13" fillId="0" borderId="3" xfId="2" applyFont="1" applyBorder="1"/>
    <xf numFmtId="164" fontId="13" fillId="0" borderId="3" xfId="3" applyFont="1" applyFill="1" applyBorder="1" applyAlignment="1" applyProtection="1">
      <alignment horizontal="center"/>
    </xf>
    <xf numFmtId="0" fontId="14" fillId="0" borderId="0" xfId="2" applyFont="1" applyAlignment="1">
      <alignment horizontal="center" vertical="top"/>
    </xf>
    <xf numFmtId="0" fontId="14" fillId="0" borderId="0" xfId="2" applyFont="1"/>
    <xf numFmtId="0" fontId="13" fillId="0" borderId="0" xfId="2" applyFont="1"/>
    <xf numFmtId="164" fontId="13" fillId="0" borderId="0" xfId="3" applyFont="1" applyFill="1" applyBorder="1" applyAlignment="1" applyProtection="1">
      <alignment horizontal="center"/>
    </xf>
    <xf numFmtId="49" fontId="13" fillId="0" borderId="0" xfId="2" applyNumberFormat="1" applyFont="1" applyAlignment="1">
      <alignment horizontal="center" vertical="top"/>
    </xf>
    <xf numFmtId="49" fontId="15" fillId="0" borderId="0" xfId="2" applyNumberFormat="1" applyFont="1" applyAlignment="1">
      <alignment horizontal="center" vertical="top"/>
    </xf>
    <xf numFmtId="0" fontId="15" fillId="0" borderId="0" xfId="2" applyFont="1" applyAlignment="1">
      <alignment vertical="top"/>
    </xf>
    <xf numFmtId="164" fontId="14" fillId="0" borderId="0" xfId="3" applyFont="1" applyFill="1" applyBorder="1" applyAlignment="1" applyProtection="1">
      <alignment horizontal="center"/>
    </xf>
    <xf numFmtId="0" fontId="16" fillId="0" borderId="0" xfId="2" applyFont="1"/>
    <xf numFmtId="49" fontId="17" fillId="0" borderId="0" xfId="2" applyNumberFormat="1" applyFont="1" applyAlignment="1">
      <alignment horizontal="center" vertical="top"/>
    </xf>
    <xf numFmtId="0" fontId="18" fillId="0" borderId="0" xfId="2" applyFont="1" applyAlignment="1">
      <alignment horizontal="justify" vertical="top" wrapText="1"/>
    </xf>
    <xf numFmtId="49" fontId="19" fillId="3" borderId="0" xfId="2" applyNumberFormat="1" applyFont="1" applyFill="1" applyAlignment="1">
      <alignment horizontal="center" vertical="top"/>
    </xf>
    <xf numFmtId="0" fontId="19" fillId="3" borderId="0" xfId="2" applyFont="1" applyFill="1" applyAlignment="1">
      <alignment wrapText="1"/>
    </xf>
    <xf numFmtId="0" fontId="19" fillId="3" borderId="0" xfId="2" applyFont="1" applyFill="1"/>
    <xf numFmtId="164" fontId="19" fillId="3" borderId="0" xfId="3" applyFont="1" applyFill="1" applyBorder="1" applyAlignment="1" applyProtection="1">
      <alignment horizontal="center"/>
    </xf>
    <xf numFmtId="49" fontId="20" fillId="0" borderId="0" xfId="2" applyNumberFormat="1" applyFont="1" applyAlignment="1">
      <alignment horizontal="center" vertical="top"/>
    </xf>
    <xf numFmtId="0" fontId="20" fillId="0" borderId="0" xfId="2" applyFont="1" applyAlignment="1">
      <alignment wrapText="1"/>
    </xf>
    <xf numFmtId="0" fontId="20" fillId="0" borderId="0" xfId="2" applyFont="1"/>
    <xf numFmtId="164" fontId="20" fillId="0" borderId="0" xfId="3" applyFont="1" applyFill="1" applyBorder="1" applyAlignment="1" applyProtection="1"/>
    <xf numFmtId="164" fontId="20" fillId="0" borderId="0" xfId="3" applyFont="1" applyFill="1" applyBorder="1" applyAlignment="1" applyProtection="1">
      <alignment horizontal="center"/>
    </xf>
    <xf numFmtId="49" fontId="21" fillId="0" borderId="0" xfId="4" applyNumberFormat="1" applyFont="1" applyAlignment="1">
      <alignment horizontal="center" vertical="top" wrapText="1"/>
    </xf>
    <xf numFmtId="0" fontId="21" fillId="0" borderId="0" xfId="4" applyFont="1" applyAlignment="1">
      <alignment horizontal="center" vertical="center" wrapText="1"/>
    </xf>
    <xf numFmtId="164" fontId="12" fillId="0" borderId="0" xfId="3" applyFont="1" applyFill="1" applyBorder="1" applyAlignment="1" applyProtection="1">
      <alignment vertical="center"/>
    </xf>
    <xf numFmtId="0" fontId="21" fillId="0" borderId="0" xfId="4" applyFont="1" applyAlignment="1">
      <alignment vertical="top" wrapText="1"/>
    </xf>
    <xf numFmtId="49" fontId="21" fillId="0" borderId="0" xfId="4" applyNumberFormat="1" applyFont="1" applyAlignment="1">
      <alignment horizontal="center" vertical="center" wrapText="1"/>
    </xf>
    <xf numFmtId="0" fontId="21" fillId="0" borderId="0" xfId="4" applyFont="1" applyAlignment="1">
      <alignment vertical="center" wrapText="1"/>
    </xf>
    <xf numFmtId="49" fontId="19" fillId="3" borderId="2" xfId="2" applyNumberFormat="1" applyFont="1" applyFill="1" applyBorder="1" applyAlignment="1">
      <alignment horizontal="center" vertical="center"/>
    </xf>
    <xf numFmtId="0" fontId="19" fillId="3" borderId="2" xfId="2" applyFont="1" applyFill="1" applyBorder="1" applyAlignment="1">
      <alignment vertical="center" wrapText="1"/>
    </xf>
    <xf numFmtId="0" fontId="19" fillId="3" borderId="2" xfId="2" applyFont="1" applyFill="1" applyBorder="1" applyAlignment="1">
      <alignment vertical="center"/>
    </xf>
    <xf numFmtId="164" fontId="19" fillId="3" borderId="2" xfId="3" applyFont="1" applyFill="1" applyBorder="1" applyAlignment="1" applyProtection="1">
      <alignment horizontal="center" vertical="center"/>
    </xf>
    <xf numFmtId="0" fontId="1" fillId="0" borderId="1" xfId="5" applyBorder="1" applyAlignment="1">
      <alignment horizontal="center" vertical="top"/>
    </xf>
    <xf numFmtId="0" fontId="2" fillId="2" borderId="0" xfId="5" applyFont="1" applyFill="1" applyAlignment="1">
      <alignment horizontal="center" vertical="top"/>
    </xf>
    <xf numFmtId="0" fontId="2" fillId="0" borderId="0" xfId="5" applyFont="1" applyAlignment="1">
      <alignment horizontal="left" vertical="top"/>
    </xf>
    <xf numFmtId="49" fontId="23" fillId="0" borderId="0" xfId="5" applyNumberFormat="1" applyFont="1" applyAlignment="1">
      <alignment horizontal="left" vertical="top"/>
    </xf>
    <xf numFmtId="0" fontId="23" fillId="4" borderId="4" xfId="5" applyFont="1" applyFill="1" applyBorder="1" applyAlignment="1">
      <alignment horizontal="center" vertical="top"/>
    </xf>
    <xf numFmtId="0" fontId="24" fillId="0" borderId="0" xfId="5" applyFont="1" applyAlignment="1">
      <alignment horizontal="center" vertical="top"/>
    </xf>
    <xf numFmtId="0" fontId="1" fillId="0" borderId="1" xfId="5" applyBorder="1"/>
    <xf numFmtId="0" fontId="2" fillId="2" borderId="0" xfId="5" applyFont="1" applyFill="1" applyAlignment="1">
      <alignment wrapText="1"/>
    </xf>
    <xf numFmtId="0" fontId="2" fillId="0" borderId="0" xfId="5" applyFont="1" applyAlignment="1">
      <alignment wrapText="1"/>
    </xf>
    <xf numFmtId="0" fontId="23" fillId="0" borderId="0" xfId="5" applyFont="1" applyAlignment="1">
      <alignment horizontal="left"/>
    </xf>
    <xf numFmtId="0" fontId="23" fillId="4" borderId="5" xfId="5" applyFont="1" applyFill="1" applyBorder="1"/>
    <xf numFmtId="0" fontId="24" fillId="0" borderId="0" xfId="5" applyFont="1"/>
    <xf numFmtId="0" fontId="4" fillId="0" borderId="0" xfId="5" applyFont="1" applyAlignment="1">
      <alignment horizontal="left"/>
    </xf>
    <xf numFmtId="0" fontId="2" fillId="2" borderId="0" xfId="5" applyFont="1" applyFill="1"/>
    <xf numFmtId="0" fontId="2" fillId="0" borderId="0" xfId="5" applyFont="1"/>
    <xf numFmtId="0" fontId="23" fillId="0" borderId="0" xfId="5" applyFont="1"/>
    <xf numFmtId="0" fontId="2" fillId="4" borderId="5" xfId="5" applyFont="1" applyFill="1" applyBorder="1"/>
    <xf numFmtId="164" fontId="4" fillId="0" borderId="0" xfId="6" applyFont="1" applyAlignment="1">
      <alignment horizontal="left"/>
    </xf>
    <xf numFmtId="164" fontId="2" fillId="2" borderId="0" xfId="6" applyFont="1" applyFill="1"/>
    <xf numFmtId="164" fontId="2" fillId="0" borderId="0" xfId="6" applyFont="1" applyFill="1"/>
    <xf numFmtId="164" fontId="23" fillId="0" borderId="0" xfId="6" applyFont="1" applyFill="1" applyBorder="1" applyAlignment="1"/>
    <xf numFmtId="164" fontId="23" fillId="4" borderId="5" xfId="6" applyFont="1" applyFill="1" applyBorder="1" applyAlignment="1"/>
    <xf numFmtId="164" fontId="24" fillId="0" borderId="0" xfId="6" applyFont="1" applyFill="1" applyBorder="1" applyAlignment="1"/>
    <xf numFmtId="44" fontId="23" fillId="0" borderId="0" xfId="6" applyNumberFormat="1" applyFont="1" applyFill="1" applyBorder="1" applyAlignment="1"/>
    <xf numFmtId="44" fontId="23" fillId="4" borderId="6" xfId="6" applyNumberFormat="1" applyFont="1" applyFill="1" applyBorder="1" applyAlignment="1"/>
    <xf numFmtId="0" fontId="1" fillId="0" borderId="1" xfId="2" applyBorder="1" applyAlignment="1">
      <alignment horizontal="center" vertical="top"/>
    </xf>
    <xf numFmtId="0" fontId="4" fillId="0" borderId="0" xfId="2" applyFont="1" applyAlignment="1">
      <alignment horizontal="left" vertical="top"/>
    </xf>
    <xf numFmtId="0" fontId="2" fillId="2" borderId="0" xfId="2" applyFont="1" applyFill="1" applyAlignment="1">
      <alignment horizontal="center" vertical="top"/>
    </xf>
    <xf numFmtId="0" fontId="23" fillId="0" borderId="0" xfId="2" applyFont="1" applyAlignment="1">
      <alignment horizontal="center" vertical="top"/>
    </xf>
    <xf numFmtId="0" fontId="23" fillId="0" borderId="0" xfId="2" applyFont="1" applyAlignment="1">
      <alignment horizontal="left" vertical="top"/>
    </xf>
    <xf numFmtId="0" fontId="24" fillId="0" borderId="0" xfId="2" applyFont="1" applyAlignment="1">
      <alignment horizontal="center" vertical="top"/>
    </xf>
    <xf numFmtId="0" fontId="2" fillId="2" borderId="0" xfId="2" applyFont="1" applyFill="1" applyAlignment="1">
      <alignment wrapText="1"/>
    </xf>
    <xf numFmtId="0" fontId="23" fillId="0" borderId="0" xfId="2" applyFont="1" applyAlignment="1">
      <alignment wrapText="1"/>
    </xf>
    <xf numFmtId="0" fontId="24" fillId="0" borderId="0" xfId="2" applyFont="1" applyAlignment="1">
      <alignment horizontal="left"/>
    </xf>
    <xf numFmtId="0" fontId="24" fillId="0" borderId="0" xfId="2" applyFont="1"/>
    <xf numFmtId="0" fontId="4" fillId="0" borderId="0" xfId="2" applyFont="1" applyAlignment="1">
      <alignment horizontal="left"/>
    </xf>
    <xf numFmtId="0" fontId="2" fillId="2" borderId="0" xfId="2" applyFont="1" applyFill="1"/>
    <xf numFmtId="0" fontId="23" fillId="0" borderId="0" xfId="2" applyFont="1"/>
    <xf numFmtId="49" fontId="25" fillId="0" borderId="0" xfId="2" applyNumberFormat="1" applyFont="1" applyAlignment="1">
      <alignment horizontal="left" wrapText="1"/>
    </xf>
    <xf numFmtId="0" fontId="24" fillId="0" borderId="0" xfId="2" applyFont="1" applyAlignment="1">
      <alignment wrapText="1"/>
    </xf>
    <xf numFmtId="0" fontId="24" fillId="0" borderId="0" xfId="2" applyFont="1" applyAlignment="1">
      <alignment horizontal="left" wrapText="1"/>
    </xf>
    <xf numFmtId="49" fontId="24" fillId="0" borderId="0" xfId="2" applyNumberFormat="1" applyFont="1"/>
    <xf numFmtId="164" fontId="23" fillId="0" borderId="0" xfId="6" applyFont="1" applyFill="1" applyBorder="1"/>
    <xf numFmtId="0" fontId="2" fillId="0" borderId="0" xfId="2" applyFont="1" applyAlignment="1">
      <alignment horizontal="center" vertical="top"/>
    </xf>
    <xf numFmtId="44" fontId="2" fillId="0" borderId="0" xfId="6" applyNumberFormat="1" applyFont="1" applyFill="1"/>
    <xf numFmtId="49" fontId="23" fillId="0" borderId="0" xfId="2" applyNumberFormat="1" applyFont="1" applyAlignment="1">
      <alignment horizontal="left" vertical="top"/>
    </xf>
    <xf numFmtId="0" fontId="23" fillId="0" borderId="0" xfId="2" applyFont="1" applyAlignment="1">
      <alignment horizontal="left"/>
    </xf>
    <xf numFmtId="0" fontId="23" fillId="0" borderId="7" xfId="2" applyFont="1" applyBorder="1" applyAlignment="1">
      <alignment horizontal="center" vertical="top"/>
    </xf>
    <xf numFmtId="0" fontId="23" fillId="0" borderId="7" xfId="2" applyFont="1" applyBorder="1"/>
    <xf numFmtId="164" fontId="23" fillId="0" borderId="7" xfId="6" applyFont="1" applyFill="1" applyBorder="1" applyAlignment="1"/>
    <xf numFmtId="44" fontId="23" fillId="0" borderId="7" xfId="6" applyNumberFormat="1" applyFont="1" applyFill="1" applyBorder="1" applyAlignment="1"/>
    <xf numFmtId="0" fontId="2" fillId="0" borderId="0" xfId="2" applyFont="1" applyAlignment="1">
      <alignment horizontal="left" vertical="center"/>
    </xf>
    <xf numFmtId="0" fontId="2" fillId="0" borderId="0" xfId="2" applyFont="1" applyAlignment="1">
      <alignment vertical="center" wrapText="1"/>
    </xf>
    <xf numFmtId="0" fontId="2" fillId="0" borderId="0" xfId="2" applyFont="1" applyAlignment="1">
      <alignment vertical="center"/>
    </xf>
    <xf numFmtId="164" fontId="2" fillId="0" borderId="0" xfId="6" applyFont="1" applyFill="1" applyAlignment="1">
      <alignment vertical="center"/>
    </xf>
    <xf numFmtId="49" fontId="23" fillId="0" borderId="0" xfId="2" applyNumberFormat="1" applyFont="1" applyAlignment="1">
      <alignment horizontal="left" vertical="center"/>
    </xf>
    <xf numFmtId="0" fontId="23" fillId="0" borderId="0" xfId="2" applyFont="1" applyAlignment="1">
      <alignment horizontal="left" vertical="center"/>
    </xf>
    <xf numFmtId="0" fontId="23" fillId="0" borderId="0" xfId="2" applyFont="1" applyAlignment="1">
      <alignment vertical="center"/>
    </xf>
    <xf numFmtId="164" fontId="23" fillId="0" borderId="0" xfId="6" applyFont="1" applyFill="1" applyBorder="1" applyAlignment="1">
      <alignment vertical="center"/>
    </xf>
    <xf numFmtId="44" fontId="23" fillId="0" borderId="0" xfId="6" applyNumberFormat="1" applyFont="1" applyFill="1" applyBorder="1" applyAlignment="1">
      <alignment vertical="center"/>
    </xf>
    <xf numFmtId="0" fontId="23" fillId="4" borderId="4" xfId="2" applyFont="1" applyFill="1" applyBorder="1" applyAlignment="1">
      <alignment horizontal="center" vertical="center"/>
    </xf>
    <xf numFmtId="0" fontId="23" fillId="4" borderId="5" xfId="2" applyFont="1" applyFill="1" applyBorder="1" applyAlignment="1">
      <alignment vertical="center"/>
    </xf>
    <xf numFmtId="0" fontId="2" fillId="4" borderId="5" xfId="2" applyFont="1" applyFill="1" applyBorder="1" applyAlignment="1">
      <alignment vertical="center"/>
    </xf>
    <xf numFmtId="164" fontId="23" fillId="4" borderId="5" xfId="6" applyFont="1" applyFill="1" applyBorder="1" applyAlignment="1">
      <alignment vertical="center"/>
    </xf>
    <xf numFmtId="44" fontId="23" fillId="4" borderId="6" xfId="6" applyNumberFormat="1" applyFont="1" applyFill="1" applyBorder="1" applyAlignment="1">
      <alignment vertical="center"/>
    </xf>
    <xf numFmtId="43" fontId="1" fillId="0" borderId="1" xfId="1" applyFont="1" applyBorder="1" applyAlignment="1" applyProtection="1">
      <alignment horizontal="center"/>
    </xf>
    <xf numFmtId="43" fontId="1" fillId="0" borderId="0" xfId="1" applyFont="1" applyBorder="1" applyAlignment="1" applyProtection="1">
      <alignment horizontal="center"/>
    </xf>
    <xf numFmtId="43" fontId="4" fillId="0" borderId="0" xfId="1" applyFont="1" applyAlignment="1" applyProtection="1">
      <alignment horizontal="center"/>
    </xf>
    <xf numFmtId="43" fontId="9" fillId="2" borderId="0" xfId="1" applyFont="1" applyFill="1" applyAlignment="1" applyProtection="1">
      <alignment horizontal="center"/>
    </xf>
    <xf numFmtId="43" fontId="2" fillId="0" borderId="0" xfId="1" applyFont="1" applyFill="1" applyBorder="1" applyAlignment="1" applyProtection="1"/>
    <xf numFmtId="43" fontId="2" fillId="0" borderId="0" xfId="1" applyFont="1" applyFill="1" applyBorder="1" applyAlignment="1" applyProtection="1">
      <alignment horizontal="center"/>
    </xf>
    <xf numFmtId="0" fontId="10" fillId="0" borderId="0" xfId="0" applyFont="1" applyAlignment="1">
      <alignment horizontal="left" vertical="top" wrapText="1"/>
    </xf>
    <xf numFmtId="43" fontId="21" fillId="0" borderId="0" xfId="1" applyFont="1" applyAlignment="1" applyProtection="1">
      <alignment horizontal="center" vertical="center"/>
    </xf>
    <xf numFmtId="43" fontId="21" fillId="0" borderId="0" xfId="1" applyFont="1" applyFill="1" applyBorder="1" applyAlignment="1" applyProtection="1">
      <alignment horizontal="center" vertical="center"/>
    </xf>
    <xf numFmtId="43" fontId="21" fillId="0" borderId="0" xfId="1" applyFont="1" applyFill="1" applyBorder="1" applyProtection="1"/>
    <xf numFmtId="43" fontId="26" fillId="2" borderId="2" xfId="1" applyFont="1" applyFill="1" applyBorder="1" applyAlignment="1" applyProtection="1">
      <alignment horizontal="center" vertical="center"/>
    </xf>
    <xf numFmtId="43" fontId="27" fillId="2" borderId="2" xfId="1" applyFont="1" applyFill="1" applyBorder="1" applyAlignment="1" applyProtection="1">
      <alignment horizontal="center" vertical="center"/>
    </xf>
    <xf numFmtId="43" fontId="1" fillId="0" borderId="0" xfId="1" applyFont="1" applyAlignment="1" applyProtection="1">
      <alignment horizontal="center"/>
    </xf>
    <xf numFmtId="0" fontId="10" fillId="0" borderId="0" xfId="0" applyFont="1" applyAlignment="1">
      <alignment horizontal="center" vertical="center" wrapText="1"/>
    </xf>
    <xf numFmtId="0" fontId="10" fillId="0" borderId="0" xfId="0" applyFont="1" applyAlignment="1">
      <alignment vertical="center" wrapText="1"/>
    </xf>
    <xf numFmtId="49" fontId="1" fillId="0" borderId="0" xfId="2" applyNumberFormat="1"/>
    <xf numFmtId="164" fontId="1" fillId="0" borderId="0" xfId="7" applyFont="1" applyBorder="1" applyAlignment="1" applyProtection="1">
      <alignment horizontal="center"/>
    </xf>
    <xf numFmtId="164" fontId="4" fillId="0" borderId="0" xfId="7" applyFont="1" applyAlignment="1" applyProtection="1">
      <alignment horizontal="center"/>
    </xf>
    <xf numFmtId="0" fontId="7" fillId="0" borderId="0" xfId="2" applyFont="1"/>
    <xf numFmtId="164" fontId="7" fillId="0" borderId="0" xfId="7" applyFont="1" applyAlignment="1" applyProtection="1">
      <alignment horizontal="center"/>
    </xf>
    <xf numFmtId="164" fontId="9" fillId="2" borderId="0" xfId="7" applyFont="1" applyFill="1" applyAlignment="1" applyProtection="1">
      <alignment horizontal="center"/>
    </xf>
    <xf numFmtId="164" fontId="2" fillId="0" borderId="0" xfId="7" applyFont="1" applyFill="1" applyBorder="1" applyAlignment="1" applyProtection="1"/>
    <xf numFmtId="164" fontId="2" fillId="0" borderId="0" xfId="7" applyFont="1" applyFill="1" applyBorder="1" applyAlignment="1" applyProtection="1">
      <alignment horizontal="center"/>
    </xf>
    <xf numFmtId="49" fontId="11" fillId="0" borderId="0" xfId="2" applyNumberFormat="1" applyFont="1" applyAlignment="1">
      <alignment horizontal="center" vertical="top"/>
    </xf>
    <xf numFmtId="0" fontId="11" fillId="0" borderId="0" xfId="2" applyFont="1" applyAlignment="1">
      <alignment vertical="top" wrapText="1"/>
    </xf>
    <xf numFmtId="164" fontId="21" fillId="0" borderId="0" xfId="7" applyFont="1" applyFill="1" applyBorder="1" applyAlignment="1" applyProtection="1">
      <alignment horizontal="center" vertical="center"/>
    </xf>
    <xf numFmtId="0" fontId="2" fillId="0" borderId="0" xfId="2" applyFont="1" applyAlignment="1">
      <alignment vertical="top" wrapText="1"/>
    </xf>
    <xf numFmtId="164" fontId="2" fillId="0" borderId="0" xfId="7" applyFont="1" applyFill="1" applyBorder="1" applyAlignment="1" applyProtection="1">
      <alignment horizontal="center" vertical="center"/>
    </xf>
    <xf numFmtId="0" fontId="10" fillId="0" borderId="0" xfId="8" applyFont="1" applyAlignment="1">
      <alignment vertical="top" wrapText="1"/>
    </xf>
    <xf numFmtId="0" fontId="10" fillId="0" borderId="0" xfId="8" applyFont="1" applyAlignment="1">
      <alignment horizontal="center" vertical="center" wrapText="1"/>
    </xf>
    <xf numFmtId="164" fontId="11" fillId="0" borderId="0" xfId="7" applyFont="1" applyAlignment="1" applyProtection="1">
      <alignment vertical="center"/>
      <protection locked="0"/>
    </xf>
    <xf numFmtId="49" fontId="10" fillId="0" borderId="0" xfId="8" applyNumberFormat="1" applyFont="1" applyAlignment="1">
      <alignment horizontal="center" vertical="center" wrapText="1"/>
    </xf>
    <xf numFmtId="0" fontId="10" fillId="0" borderId="0" xfId="8" applyFont="1" applyAlignment="1">
      <alignment vertical="center" wrapText="1"/>
    </xf>
    <xf numFmtId="164" fontId="11" fillId="0" borderId="0" xfId="7" applyFont="1" applyAlignment="1" applyProtection="1">
      <alignment vertical="center"/>
    </xf>
    <xf numFmtId="164" fontId="9" fillId="2" borderId="2" xfId="7" applyFont="1" applyFill="1" applyBorder="1" applyAlignment="1" applyProtection="1">
      <alignment horizontal="center" vertical="center"/>
    </xf>
    <xf numFmtId="164" fontId="28" fillId="2" borderId="2" xfId="7" applyFont="1" applyFill="1" applyBorder="1" applyAlignment="1" applyProtection="1">
      <alignment horizontal="center" vertical="center"/>
    </xf>
    <xf numFmtId="164" fontId="10" fillId="0" borderId="0" xfId="7" applyFont="1" applyFill="1" applyAlignment="1" applyProtection="1">
      <alignment vertical="center"/>
      <protection locked="0"/>
    </xf>
    <xf numFmtId="164" fontId="10" fillId="0" borderId="0" xfId="7" applyFont="1" applyAlignment="1" applyProtection="1">
      <alignment vertical="center" wrapText="1"/>
    </xf>
    <xf numFmtId="164" fontId="21" fillId="0" borderId="0" xfId="7" applyFont="1" applyFill="1" applyBorder="1" applyAlignment="1" applyProtection="1">
      <alignment horizontal="center"/>
    </xf>
    <xf numFmtId="43" fontId="10" fillId="0" borderId="0" xfId="1" applyFont="1" applyAlignment="1">
      <alignment horizontal="center" vertical="center" wrapText="1"/>
    </xf>
    <xf numFmtId="43" fontId="0" fillId="0" borderId="0" xfId="1" applyFont="1"/>
    <xf numFmtId="0" fontId="10" fillId="0" borderId="0" xfId="4" applyFont="1" applyAlignment="1">
      <alignment horizontal="left" vertical="top" wrapText="1"/>
    </xf>
    <xf numFmtId="164" fontId="10" fillId="5" borderId="0" xfId="7" applyFont="1" applyFill="1" applyAlignment="1" applyProtection="1">
      <alignment vertical="center"/>
      <protection locked="0"/>
    </xf>
    <xf numFmtId="164" fontId="10" fillId="5" borderId="0" xfId="7" applyFont="1" applyFill="1" applyAlignment="1" applyProtection="1">
      <protection locked="0"/>
    </xf>
    <xf numFmtId="43" fontId="10" fillId="5" borderId="0" xfId="1" applyFont="1" applyFill="1" applyAlignment="1" applyProtection="1">
      <alignment vertical="center"/>
      <protection locked="0"/>
    </xf>
    <xf numFmtId="49" fontId="1" fillId="0" borderId="1" xfId="2" applyNumberFormat="1" applyBorder="1" applyAlignment="1">
      <alignment horizontal="center" vertical="top"/>
    </xf>
    <xf numFmtId="0" fontId="4" fillId="0" borderId="0" xfId="2" applyFont="1" applyAlignment="1">
      <alignment horizontal="center" vertical="top"/>
    </xf>
    <xf numFmtId="0" fontId="8" fillId="0" borderId="0" xfId="2" applyFont="1" applyAlignment="1">
      <alignment horizontal="justify" vertical="top" wrapText="1"/>
    </xf>
    <xf numFmtId="49" fontId="10" fillId="0" borderId="0" xfId="0" applyNumberFormat="1" applyFont="1" applyAlignment="1">
      <alignment horizontal="center" vertical="top" wrapText="1"/>
    </xf>
    <xf numFmtId="43" fontId="10" fillId="0" borderId="0" xfId="1" applyFont="1" applyAlignment="1" applyProtection="1">
      <alignment horizontal="right" vertical="center" wrapText="1"/>
    </xf>
    <xf numFmtId="43" fontId="10" fillId="0" borderId="0" xfId="1" applyFont="1" applyFill="1" applyAlignment="1" applyProtection="1">
      <alignment vertical="center"/>
    </xf>
    <xf numFmtId="0" fontId="10" fillId="0" borderId="0" xfId="0" applyFont="1" applyAlignment="1">
      <alignment vertical="top" wrapText="1"/>
    </xf>
    <xf numFmtId="0" fontId="10" fillId="0" borderId="0" xfId="0" applyFont="1" applyAlignment="1">
      <alignment horizontal="center" wrapText="1"/>
    </xf>
    <xf numFmtId="43" fontId="10" fillId="0" borderId="0" xfId="1" applyFont="1" applyAlignment="1" applyProtection="1"/>
    <xf numFmtId="43" fontId="21" fillId="0" borderId="0" xfId="1" applyFont="1" applyFill="1" applyBorder="1" applyAlignment="1" applyProtection="1"/>
    <xf numFmtId="0" fontId="11" fillId="0" borderId="0" xfId="2" applyFont="1" applyAlignment="1">
      <alignment horizontal="center" vertical="top"/>
    </xf>
    <xf numFmtId="0" fontId="11" fillId="0" borderId="0" xfId="2" applyFont="1" applyAlignment="1">
      <alignment horizontal="center" vertical="center"/>
    </xf>
    <xf numFmtId="164" fontId="10" fillId="0" borderId="0" xfId="7" applyFont="1" applyAlignment="1" applyProtection="1"/>
    <xf numFmtId="164" fontId="10" fillId="0" borderId="0" xfId="7" applyFont="1" applyFill="1" applyAlignment="1" applyProtection="1">
      <alignment vertical="center"/>
    </xf>
    <xf numFmtId="164" fontId="11" fillId="5" borderId="0" xfId="7" applyFont="1" applyFill="1" applyBorder="1" applyAlignment="1" applyProtection="1">
      <alignment horizontal="center" vertical="center"/>
      <protection locked="0"/>
    </xf>
    <xf numFmtId="164" fontId="13" fillId="0" borderId="3" xfId="3" applyFont="1" applyFill="1" applyBorder="1" applyAlignment="1" applyProtection="1">
      <alignment horizontal="center" vertical="center"/>
    </xf>
    <xf numFmtId="164" fontId="13" fillId="0" borderId="0" xfId="3" applyFont="1" applyFill="1" applyBorder="1" applyAlignment="1" applyProtection="1">
      <alignment horizontal="center" vertical="center"/>
    </xf>
    <xf numFmtId="0" fontId="16" fillId="0" borderId="0" xfId="2" applyFont="1" applyAlignment="1">
      <alignment vertical="center"/>
    </xf>
    <xf numFmtId="0" fontId="18" fillId="0" borderId="0" xfId="2" applyFont="1" applyAlignment="1">
      <alignment horizontal="justify" vertical="center" wrapText="1"/>
    </xf>
    <xf numFmtId="164" fontId="19" fillId="3" borderId="0" xfId="3" applyFont="1" applyFill="1" applyBorder="1" applyAlignment="1" applyProtection="1">
      <alignment horizontal="center" vertical="center"/>
    </xf>
    <xf numFmtId="164" fontId="20" fillId="0" borderId="0" xfId="3" applyFont="1" applyFill="1" applyBorder="1" applyAlignment="1" applyProtection="1">
      <alignment horizontal="center" vertical="center"/>
    </xf>
    <xf numFmtId="164" fontId="12" fillId="5" borderId="0" xfId="3" applyFont="1" applyFill="1" applyBorder="1" applyAlignment="1" applyProtection="1">
      <alignment vertical="center"/>
      <protection locked="0"/>
    </xf>
    <xf numFmtId="164" fontId="12" fillId="0" borderId="0" xfId="3" applyFont="1" applyFill="1" applyBorder="1" applyAlignment="1" applyProtection="1">
      <alignment horizontal="center" vertical="center"/>
    </xf>
    <xf numFmtId="164" fontId="12" fillId="0" borderId="0" xfId="3" applyFont="1" applyFill="1" applyBorder="1" applyAlignment="1" applyProtection="1">
      <alignment vertical="center"/>
      <protection locked="0"/>
    </xf>
    <xf numFmtId="0" fontId="0" fillId="0" borderId="0" xfId="0" applyAlignment="1">
      <alignment vertical="center"/>
    </xf>
    <xf numFmtId="164" fontId="21" fillId="5" borderId="0" xfId="3" applyFont="1" applyFill="1" applyBorder="1" applyAlignment="1" applyProtection="1">
      <alignment vertical="center"/>
      <protection locked="0"/>
    </xf>
    <xf numFmtId="164" fontId="21" fillId="0" borderId="0" xfId="3" applyFont="1" applyFill="1" applyBorder="1" applyAlignment="1" applyProtection="1">
      <alignment vertical="center"/>
      <protection locked="0"/>
    </xf>
    <xf numFmtId="0" fontId="22" fillId="0" borderId="0" xfId="2" applyFont="1" applyAlignment="1">
      <alignment vertical="top"/>
    </xf>
    <xf numFmtId="0" fontId="6" fillId="0" borderId="0" xfId="2" applyFont="1" applyAlignment="1">
      <alignment horizontal="right"/>
    </xf>
    <xf numFmtId="0" fontId="23" fillId="0" borderId="0" xfId="2" applyFont="1" applyAlignment="1">
      <alignment horizontal="left" vertical="top" wrapText="1"/>
    </xf>
    <xf numFmtId="49" fontId="25" fillId="0" borderId="0" xfId="2" applyNumberFormat="1" applyFont="1" applyAlignment="1">
      <alignment horizontal="left" wrapText="1"/>
    </xf>
    <xf numFmtId="0" fontId="8" fillId="0" borderId="0" xfId="2" applyFont="1" applyAlignment="1">
      <alignment horizontal="justify" vertical="top" wrapText="1"/>
    </xf>
    <xf numFmtId="0" fontId="21" fillId="0" borderId="0" xfId="4" applyFont="1" applyAlignment="1">
      <alignment horizontal="center" vertical="center" wrapText="1"/>
    </xf>
    <xf numFmtId="164" fontId="10" fillId="0" borderId="0" xfId="7" applyFont="1" applyAlignment="1" applyProtection="1">
      <alignment horizontal="center" vertical="center" wrapText="1"/>
    </xf>
    <xf numFmtId="164" fontId="12" fillId="5" borderId="0" xfId="3" applyFont="1" applyFill="1" applyBorder="1" applyAlignment="1" applyProtection="1">
      <alignment horizontal="center" vertical="center"/>
      <protection locked="0"/>
    </xf>
    <xf numFmtId="164" fontId="12" fillId="0" borderId="0" xfId="3" applyFont="1" applyFill="1" applyBorder="1" applyAlignment="1" applyProtection="1">
      <alignment horizontal="center" vertical="center"/>
    </xf>
    <xf numFmtId="0" fontId="22" fillId="0" borderId="0" xfId="5" applyFont="1" applyAlignment="1">
      <alignment vertical="top"/>
    </xf>
    <xf numFmtId="0" fontId="6" fillId="0" borderId="0" xfId="5" applyFont="1" applyAlignment="1">
      <alignment horizontal="right"/>
    </xf>
    <xf numFmtId="0" fontId="4" fillId="0" borderId="0" xfId="5" applyFont="1" applyAlignment="1">
      <alignment horizontal="center" vertical="top"/>
    </xf>
  </cellXfs>
  <cellStyles count="9">
    <cellStyle name="Comma 2" xfId="3" xr:uid="{1090670F-8B95-4E95-83E5-FC60931091BE}"/>
    <cellStyle name="Navadno" xfId="0" builtinId="0"/>
    <cellStyle name="Navadno 2 2 2" xfId="2" xr:uid="{90F91418-8269-4546-9F2C-474949289F8E}"/>
    <cellStyle name="Navadno 2 3" xfId="5" xr:uid="{64C2112C-88E7-4CA7-9095-DAEBA1FB7364}"/>
    <cellStyle name="Navadno 3" xfId="8" xr:uid="{9BD5C940-BED3-4FF0-971F-0F7388BB4105}"/>
    <cellStyle name="Normal 2" xfId="4" xr:uid="{43D99DCF-2EE2-465B-9B3E-3BE3A59D34E2}"/>
    <cellStyle name="Vejica" xfId="1" builtinId="3"/>
    <cellStyle name="Vejica 2 2" xfId="6" xr:uid="{DF2C55B7-F6E2-45BF-8443-4B1A388C2435}"/>
    <cellStyle name="Vejica 3" xfId="7" xr:uid="{ECE29CDF-F436-4235-A61D-EEDEDCAD2A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5EB9E-A774-451F-8522-01E741B8E57F}">
  <sheetPr>
    <tabColor rgb="FFFFC000"/>
  </sheetPr>
  <dimension ref="A1:F26"/>
  <sheetViews>
    <sheetView tabSelected="1" view="pageBreakPreview" zoomScaleNormal="100" zoomScaleSheetLayoutView="100" workbookViewId="0">
      <selection activeCell="B39" sqref="B39"/>
    </sheetView>
  </sheetViews>
  <sheetFormatPr defaultRowHeight="15" x14ac:dyDescent="0.25"/>
  <cols>
    <col min="2" max="2" width="25.28515625" customWidth="1"/>
  </cols>
  <sheetData>
    <row r="1" spans="1:6" x14ac:dyDescent="0.25">
      <c r="A1" s="79"/>
      <c r="B1" s="1"/>
      <c r="C1" s="1"/>
      <c r="D1" s="1"/>
      <c r="E1" s="1"/>
      <c r="F1" s="1"/>
    </row>
    <row r="2" spans="1:6" x14ac:dyDescent="0.25">
      <c r="A2" s="191" t="s">
        <v>25</v>
      </c>
      <c r="B2" s="191"/>
      <c r="C2" s="191"/>
      <c r="D2" s="191"/>
      <c r="E2" s="192"/>
      <c r="F2" s="192"/>
    </row>
    <row r="3" spans="1:6" x14ac:dyDescent="0.25">
      <c r="A3" s="191"/>
      <c r="B3" s="191"/>
      <c r="C3" s="191"/>
      <c r="D3" s="191"/>
      <c r="E3" s="192"/>
      <c r="F3" s="192"/>
    </row>
    <row r="4" spans="1:6" x14ac:dyDescent="0.25">
      <c r="A4" s="191"/>
      <c r="B4" s="191"/>
      <c r="C4" s="191"/>
      <c r="D4" s="191"/>
      <c r="E4" s="192"/>
      <c r="F4" s="192"/>
    </row>
    <row r="5" spans="1:6" x14ac:dyDescent="0.25">
      <c r="A5" s="191"/>
      <c r="B5" s="191"/>
      <c r="C5" s="191"/>
      <c r="D5" s="191"/>
      <c r="E5" s="192"/>
      <c r="F5" s="192"/>
    </row>
    <row r="6" spans="1:6" ht="18.75" x14ac:dyDescent="0.3">
      <c r="A6" s="80" t="s">
        <v>26</v>
      </c>
      <c r="B6" s="80"/>
      <c r="C6" s="89"/>
      <c r="D6" s="71"/>
      <c r="E6" s="71"/>
      <c r="F6" s="71"/>
    </row>
    <row r="7" spans="1:6" x14ac:dyDescent="0.25">
      <c r="A7" s="81"/>
      <c r="B7" s="85"/>
      <c r="C7" s="90"/>
      <c r="D7" s="72"/>
      <c r="E7" s="72"/>
      <c r="F7" s="72"/>
    </row>
    <row r="8" spans="1:6" x14ac:dyDescent="0.25">
      <c r="A8" s="82"/>
      <c r="B8" s="86"/>
      <c r="C8" s="91"/>
      <c r="D8" s="96"/>
      <c r="E8" s="96"/>
      <c r="F8" s="96"/>
    </row>
    <row r="9" spans="1:6" x14ac:dyDescent="0.25">
      <c r="A9" s="83" t="s">
        <v>27</v>
      </c>
      <c r="B9" s="87"/>
      <c r="C9" s="88" t="s">
        <v>64</v>
      </c>
      <c r="D9" s="76"/>
      <c r="F9" s="76"/>
    </row>
    <row r="10" spans="1:6" x14ac:dyDescent="0.25">
      <c r="A10" s="84"/>
      <c r="B10" s="88"/>
      <c r="C10" s="88" t="s">
        <v>65</v>
      </c>
      <c r="D10" s="76"/>
      <c r="E10" s="76"/>
      <c r="F10" s="76"/>
    </row>
    <row r="11" spans="1:6" x14ac:dyDescent="0.25">
      <c r="A11" s="84"/>
      <c r="B11" s="88"/>
      <c r="C11" s="88" t="s">
        <v>66</v>
      </c>
      <c r="D11" s="76"/>
      <c r="E11" s="76"/>
      <c r="F11" s="76"/>
    </row>
    <row r="12" spans="1:6" x14ac:dyDescent="0.25">
      <c r="A12" s="84"/>
      <c r="B12" s="88"/>
      <c r="C12" s="88" t="s">
        <v>60</v>
      </c>
      <c r="D12" s="76"/>
      <c r="E12" s="76"/>
      <c r="F12" s="76"/>
    </row>
    <row r="13" spans="1:6" x14ac:dyDescent="0.25">
      <c r="A13" s="84"/>
      <c r="B13" s="88"/>
      <c r="C13" s="88"/>
      <c r="D13" s="76"/>
      <c r="E13" s="76"/>
      <c r="F13" s="76"/>
    </row>
    <row r="14" spans="1:6" x14ac:dyDescent="0.25">
      <c r="A14" s="83" t="s">
        <v>28</v>
      </c>
      <c r="B14" s="88"/>
      <c r="C14" s="88" t="s">
        <v>67</v>
      </c>
      <c r="D14" s="76"/>
      <c r="E14" s="76"/>
      <c r="F14" s="76"/>
    </row>
    <row r="15" spans="1:6" x14ac:dyDescent="0.25">
      <c r="A15" s="84"/>
      <c r="B15" s="88"/>
      <c r="C15" s="88"/>
      <c r="D15" s="76"/>
      <c r="E15" s="76"/>
      <c r="F15" s="76"/>
    </row>
    <row r="16" spans="1:6" ht="14.45" customHeight="1" x14ac:dyDescent="0.25">
      <c r="A16" s="83" t="s">
        <v>29</v>
      </c>
      <c r="B16" s="88"/>
      <c r="C16" s="193" t="s">
        <v>68</v>
      </c>
      <c r="D16" s="193"/>
      <c r="E16" s="193"/>
      <c r="F16" s="193"/>
    </row>
    <row r="17" spans="1:6" ht="30.75" customHeight="1" x14ac:dyDescent="0.25">
      <c r="A17" s="84"/>
      <c r="B17" s="88"/>
      <c r="C17" s="193"/>
      <c r="D17" s="193"/>
      <c r="E17" s="193"/>
      <c r="F17" s="193"/>
    </row>
    <row r="18" spans="1:6" x14ac:dyDescent="0.25">
      <c r="A18" s="84"/>
      <c r="B18" s="88"/>
      <c r="C18" s="194"/>
      <c r="D18" s="194"/>
      <c r="E18" s="194"/>
      <c r="F18" s="194"/>
    </row>
    <row r="19" spans="1:6" x14ac:dyDescent="0.25">
      <c r="A19" s="84"/>
      <c r="B19" s="88"/>
      <c r="C19" s="92"/>
      <c r="D19" s="92"/>
      <c r="E19" s="92"/>
      <c r="F19" s="92"/>
    </row>
    <row r="20" spans="1:6" x14ac:dyDescent="0.25">
      <c r="A20" s="83" t="s">
        <v>30</v>
      </c>
      <c r="B20" s="88"/>
      <c r="C20" s="88" t="s">
        <v>31</v>
      </c>
      <c r="D20" s="93"/>
      <c r="E20" s="93"/>
      <c r="F20" s="93"/>
    </row>
    <row r="21" spans="1:6" x14ac:dyDescent="0.25">
      <c r="A21" s="83"/>
      <c r="B21" s="88"/>
      <c r="C21" s="93"/>
      <c r="D21" s="93"/>
      <c r="E21" s="93"/>
      <c r="F21" s="93"/>
    </row>
    <row r="22" spans="1:6" x14ac:dyDescent="0.25">
      <c r="A22" s="84"/>
      <c r="B22" s="88"/>
      <c r="C22" s="94"/>
      <c r="D22" s="94"/>
      <c r="E22" s="94"/>
      <c r="F22" s="94"/>
    </row>
    <row r="23" spans="1:6" x14ac:dyDescent="0.25">
      <c r="A23" s="83" t="s">
        <v>32</v>
      </c>
      <c r="B23" s="88"/>
      <c r="C23" s="95" t="s">
        <v>69</v>
      </c>
      <c r="D23" s="76"/>
      <c r="E23" s="76"/>
      <c r="F23" s="76"/>
    </row>
    <row r="24" spans="1:6" x14ac:dyDescent="0.25">
      <c r="A24" s="84"/>
      <c r="B24" s="88"/>
      <c r="C24" s="88"/>
      <c r="D24" s="76"/>
      <c r="E24" s="76"/>
      <c r="F24" s="76"/>
    </row>
    <row r="25" spans="1:6" x14ac:dyDescent="0.25">
      <c r="A25" s="83" t="s">
        <v>33</v>
      </c>
      <c r="B25" s="88"/>
      <c r="C25" s="88" t="s">
        <v>70</v>
      </c>
      <c r="D25" s="76"/>
      <c r="E25" s="76"/>
      <c r="F25" s="76"/>
    </row>
    <row r="26" spans="1:6" x14ac:dyDescent="0.25">
      <c r="A26" s="84"/>
      <c r="B26" s="88"/>
      <c r="C26" s="88"/>
      <c r="D26" s="76"/>
      <c r="E26" s="76"/>
      <c r="F26" s="76"/>
    </row>
  </sheetData>
  <sheetProtection algorithmName="SHA-512" hashValue="l1/KZnERrcdCibIPAsyzgDbuF8cKS4LzklIjOoyh/qhtXg809ealRJa7o04Z4PM5GriNELkDwSXMEQOu3Frb6w==" saltValue="EsFQlx0R0897ONsUpJ3DVQ==" spinCount="100000" sheet="1" objects="1" scenarios="1"/>
  <mergeCells count="4">
    <mergeCell ref="C16:F17"/>
    <mergeCell ref="C18:F18"/>
    <mergeCell ref="A2:D5"/>
    <mergeCell ref="E2:F5"/>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ECDDD-0C58-4BDF-9DD9-55197BADFD95}">
  <sheetPr>
    <tabColor rgb="FF92D050"/>
  </sheetPr>
  <dimension ref="A1:F22"/>
  <sheetViews>
    <sheetView view="pageBreakPreview" topLeftCell="A2" zoomScale="130" zoomScaleNormal="100" zoomScaleSheetLayoutView="130" workbookViewId="0">
      <selection activeCell="E9" sqref="E9"/>
    </sheetView>
  </sheetViews>
  <sheetFormatPr defaultRowHeight="15" x14ac:dyDescent="0.25"/>
  <cols>
    <col min="1" max="1" width="4.7109375" customWidth="1"/>
    <col min="2" max="2" width="40.140625" customWidth="1"/>
    <col min="3" max="3" width="5.42578125" bestFit="1" customWidth="1"/>
    <col min="4" max="4" width="8.140625" bestFit="1" customWidth="1"/>
    <col min="5" max="5" width="11.7109375" customWidth="1"/>
    <col min="6" max="6" width="14.7109375" customWidth="1"/>
  </cols>
  <sheetData>
    <row r="1" spans="1:6" x14ac:dyDescent="0.25">
      <c r="A1" s="164"/>
      <c r="B1" s="1"/>
      <c r="C1" s="1"/>
      <c r="D1" s="119"/>
      <c r="E1" s="119"/>
      <c r="F1" s="119"/>
    </row>
    <row r="2" spans="1:6" ht="18.75" x14ac:dyDescent="0.3">
      <c r="A2" s="165" t="s">
        <v>35</v>
      </c>
      <c r="B2" s="2" t="s">
        <v>36</v>
      </c>
      <c r="C2" s="3"/>
      <c r="D2" s="120"/>
      <c r="E2" s="120"/>
      <c r="F2" s="120"/>
    </row>
    <row r="3" spans="1:6" x14ac:dyDescent="0.25">
      <c r="A3" s="4"/>
      <c r="B3" s="3"/>
      <c r="C3" s="3"/>
      <c r="D3" s="120"/>
      <c r="E3" s="120"/>
      <c r="F3" s="120"/>
    </row>
    <row r="4" spans="1:6" ht="27" customHeight="1" x14ac:dyDescent="1.3">
      <c r="A4" s="5" t="s">
        <v>2</v>
      </c>
      <c r="B4" s="6" t="s">
        <v>40</v>
      </c>
      <c r="C4" s="2"/>
      <c r="D4" s="121"/>
      <c r="E4" s="7"/>
      <c r="F4" s="7"/>
    </row>
    <row r="5" spans="1:6" ht="61.15" customHeight="1" x14ac:dyDescent="0.25">
      <c r="A5" s="8"/>
      <c r="B5" s="195" t="s">
        <v>41</v>
      </c>
      <c r="C5" s="195"/>
      <c r="D5" s="195"/>
      <c r="E5" s="195"/>
      <c r="F5" s="195"/>
    </row>
    <row r="6" spans="1:6" ht="18.75" x14ac:dyDescent="0.25">
      <c r="A6" s="8"/>
      <c r="B6" s="166"/>
      <c r="C6" s="166"/>
      <c r="D6" s="166"/>
      <c r="E6" s="166"/>
      <c r="F6" s="166"/>
    </row>
    <row r="7" spans="1:6" x14ac:dyDescent="0.25">
      <c r="A7" s="9" t="s">
        <v>4</v>
      </c>
      <c r="B7" s="10" t="s">
        <v>5</v>
      </c>
      <c r="C7" s="11" t="s">
        <v>6</v>
      </c>
      <c r="D7" s="122" t="s">
        <v>7</v>
      </c>
      <c r="E7" s="122" t="s">
        <v>8</v>
      </c>
      <c r="F7" s="122" t="s">
        <v>9</v>
      </c>
    </row>
    <row r="8" spans="1:6" x14ac:dyDescent="0.25">
      <c r="A8" s="12"/>
      <c r="B8" s="13"/>
      <c r="C8" s="14"/>
      <c r="D8" s="123"/>
      <c r="E8" s="124"/>
      <c r="F8" s="124"/>
    </row>
    <row r="9" spans="1:6" ht="60" x14ac:dyDescent="0.25">
      <c r="A9" s="167" t="s">
        <v>42</v>
      </c>
      <c r="B9" s="125" t="s">
        <v>59</v>
      </c>
      <c r="C9" s="132" t="s">
        <v>43</v>
      </c>
      <c r="D9" s="168">
        <v>1</v>
      </c>
      <c r="E9" s="163"/>
      <c r="F9" s="126">
        <f>D9*E9</f>
        <v>0</v>
      </c>
    </row>
    <row r="10" spans="1:6" x14ac:dyDescent="0.25">
      <c r="A10" s="167"/>
      <c r="B10" s="125"/>
      <c r="C10" s="132"/>
      <c r="D10" s="168"/>
      <c r="E10" s="169"/>
      <c r="F10" s="126"/>
    </row>
    <row r="11" spans="1:6" x14ac:dyDescent="0.25">
      <c r="A11" s="167" t="s">
        <v>44</v>
      </c>
      <c r="B11" s="170" t="s">
        <v>71</v>
      </c>
      <c r="C11" s="132" t="s">
        <v>11</v>
      </c>
      <c r="D11" s="168">
        <v>1</v>
      </c>
      <c r="E11" s="163"/>
      <c r="F11" s="127">
        <f>D11*E11</f>
        <v>0</v>
      </c>
    </row>
    <row r="12" spans="1:6" x14ac:dyDescent="0.25">
      <c r="A12" s="167"/>
      <c r="B12" s="170"/>
      <c r="C12" s="132"/>
      <c r="D12" s="168"/>
      <c r="E12" s="169"/>
      <c r="F12" s="127"/>
    </row>
    <row r="13" spans="1:6" ht="24" x14ac:dyDescent="0.25">
      <c r="A13" s="167" t="s">
        <v>45</v>
      </c>
      <c r="B13" s="170" t="s">
        <v>72</v>
      </c>
      <c r="C13" s="132" t="s">
        <v>43</v>
      </c>
      <c r="D13" s="168">
        <v>1</v>
      </c>
      <c r="E13" s="163"/>
      <c r="F13" s="127">
        <f>D13*E13</f>
        <v>0</v>
      </c>
    </row>
    <row r="14" spans="1:6" x14ac:dyDescent="0.25">
      <c r="A14" s="167"/>
      <c r="B14" s="170"/>
      <c r="C14" s="132"/>
      <c r="D14" s="168"/>
      <c r="E14" s="169"/>
      <c r="F14" s="127"/>
    </row>
    <row r="15" spans="1:6" x14ac:dyDescent="0.25">
      <c r="A15" s="167" t="s">
        <v>46</v>
      </c>
      <c r="B15" s="170" t="s">
        <v>50</v>
      </c>
      <c r="C15" s="132" t="s">
        <v>43</v>
      </c>
      <c r="D15" s="168">
        <v>1</v>
      </c>
      <c r="E15" s="163"/>
      <c r="F15" s="127">
        <f>D15*E15</f>
        <v>0</v>
      </c>
    </row>
    <row r="16" spans="1:6" x14ac:dyDescent="0.25">
      <c r="A16" s="167"/>
      <c r="B16" s="170"/>
      <c r="C16" s="132"/>
      <c r="D16" s="168"/>
      <c r="E16" s="169"/>
      <c r="F16" s="127"/>
    </row>
    <row r="17" spans="1:6" x14ac:dyDescent="0.25">
      <c r="A17" s="167" t="s">
        <v>47</v>
      </c>
      <c r="B17" s="170" t="s">
        <v>51</v>
      </c>
      <c r="C17" s="132" t="s">
        <v>43</v>
      </c>
      <c r="D17" s="168">
        <v>1</v>
      </c>
      <c r="E17" s="163"/>
      <c r="F17" s="127">
        <f>D17*E17</f>
        <v>0</v>
      </c>
    </row>
    <row r="18" spans="1:6" x14ac:dyDescent="0.25">
      <c r="A18" s="167"/>
      <c r="B18" s="170"/>
      <c r="C18" s="132"/>
      <c r="D18" s="168"/>
      <c r="E18" s="169"/>
      <c r="F18" s="127"/>
    </row>
    <row r="19" spans="1:6" ht="36" x14ac:dyDescent="0.25">
      <c r="A19" s="167" t="s">
        <v>48</v>
      </c>
      <c r="B19" s="170" t="s">
        <v>104</v>
      </c>
      <c r="C19" s="132" t="s">
        <v>43</v>
      </c>
      <c r="D19" s="168">
        <v>1</v>
      </c>
      <c r="E19" s="163"/>
      <c r="F19" s="127">
        <f>D19*E19</f>
        <v>0</v>
      </c>
    </row>
    <row r="20" spans="1:6" x14ac:dyDescent="0.25">
      <c r="A20" s="167"/>
      <c r="B20" s="170"/>
      <c r="C20" s="171"/>
      <c r="D20" s="172"/>
      <c r="E20" s="173"/>
      <c r="F20" s="128"/>
    </row>
    <row r="21" spans="1:6" x14ac:dyDescent="0.25">
      <c r="A21" s="18"/>
      <c r="B21" s="19" t="s">
        <v>52</v>
      </c>
      <c r="C21" s="20"/>
      <c r="D21" s="129"/>
      <c r="E21" s="130"/>
      <c r="F21" s="129">
        <f>SUM(F9:F20)</f>
        <v>0</v>
      </c>
    </row>
    <row r="22" spans="1:6" x14ac:dyDescent="0.25">
      <c r="A22" s="4"/>
      <c r="B22" s="3"/>
      <c r="C22" s="3"/>
      <c r="D22" s="131"/>
      <c r="E22" s="131"/>
      <c r="F22" s="131"/>
    </row>
  </sheetData>
  <sheetProtection algorithmName="SHA-512" hashValue="eTXC1ylJKt2oC/R9ab7tYGQTtRy0BYphGTPan458m7Rj22RmBa1N4sCDdKFYTbDW8tDZKTSRnL9nlKbi4MB/yA==" saltValue="iIPN0djkRw2pysaTTPGOeA==" spinCount="100000" sheet="1" objects="1" scenarios="1" selectLockedCells="1"/>
  <mergeCells count="1">
    <mergeCell ref="B5:F5"/>
  </mergeCells>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F0106-4511-4B75-90C0-A30A300D2347}">
  <sheetPr>
    <tabColor theme="5"/>
  </sheetPr>
  <dimension ref="A1:F14"/>
  <sheetViews>
    <sheetView view="pageBreakPreview" zoomScaleNormal="100" zoomScaleSheetLayoutView="100" workbookViewId="0">
      <selection activeCell="E6" sqref="E6"/>
    </sheetView>
  </sheetViews>
  <sheetFormatPr defaultRowHeight="15" x14ac:dyDescent="0.25"/>
  <cols>
    <col min="1" max="1" width="5" customWidth="1"/>
    <col min="2" max="2" width="39.28515625" customWidth="1"/>
    <col min="3" max="3" width="5.42578125" bestFit="1" customWidth="1"/>
    <col min="4" max="4" width="9.7109375" customWidth="1"/>
    <col min="5" max="5" width="11.7109375" customWidth="1"/>
    <col min="6" max="6" width="14.28515625" customWidth="1"/>
  </cols>
  <sheetData>
    <row r="1" spans="1:6" x14ac:dyDescent="0.25">
      <c r="A1" s="4"/>
      <c r="B1" s="134"/>
      <c r="C1" s="3"/>
      <c r="D1" s="135"/>
      <c r="E1" s="135"/>
      <c r="F1" s="135"/>
    </row>
    <row r="2" spans="1:6" ht="21" customHeight="1" x14ac:dyDescent="1.3">
      <c r="A2" s="5" t="s">
        <v>23</v>
      </c>
      <c r="B2" s="6" t="s">
        <v>75</v>
      </c>
      <c r="C2" s="2"/>
      <c r="D2" s="136"/>
      <c r="E2" s="7"/>
      <c r="F2" s="7"/>
    </row>
    <row r="3" spans="1:6" ht="12.6" customHeight="1" x14ac:dyDescent="1.3">
      <c r="A3" s="8"/>
      <c r="B3" s="137"/>
      <c r="C3" s="137"/>
      <c r="D3" s="138"/>
      <c r="E3" s="7"/>
      <c r="F3" s="7"/>
    </row>
    <row r="4" spans="1:6" x14ac:dyDescent="0.25">
      <c r="A4" s="9" t="s">
        <v>4</v>
      </c>
      <c r="B4" s="10" t="s">
        <v>5</v>
      </c>
      <c r="C4" s="11" t="s">
        <v>6</v>
      </c>
      <c r="D4" s="139" t="s">
        <v>7</v>
      </c>
      <c r="E4" s="139" t="s">
        <v>8</v>
      </c>
      <c r="F4" s="139" t="s">
        <v>9</v>
      </c>
    </row>
    <row r="5" spans="1:6" x14ac:dyDescent="0.25">
      <c r="A5" s="12"/>
      <c r="B5" s="13"/>
      <c r="C5" s="14"/>
      <c r="D5" s="140"/>
      <c r="E5" s="141"/>
      <c r="F5" s="141"/>
    </row>
    <row r="6" spans="1:6" ht="36" x14ac:dyDescent="0.25">
      <c r="A6" s="174">
        <v>1</v>
      </c>
      <c r="B6" s="143" t="s">
        <v>76</v>
      </c>
      <c r="C6" s="175" t="s">
        <v>49</v>
      </c>
      <c r="D6" s="156">
        <v>40</v>
      </c>
      <c r="E6" s="178"/>
      <c r="F6" s="144">
        <f t="shared" ref="F6" si="0">D6*E6</f>
        <v>0</v>
      </c>
    </row>
    <row r="7" spans="1:6" x14ac:dyDescent="0.25">
      <c r="A7" s="142"/>
      <c r="B7" s="145"/>
      <c r="C7" s="107"/>
      <c r="D7" s="156"/>
      <c r="E7" s="146"/>
      <c r="F7" s="144"/>
    </row>
    <row r="8" spans="1:6" ht="342.6" customHeight="1" x14ac:dyDescent="0.25">
      <c r="A8" s="174">
        <v>2</v>
      </c>
      <c r="B8" s="143" t="s">
        <v>97</v>
      </c>
      <c r="C8" s="175" t="s">
        <v>11</v>
      </c>
      <c r="D8" s="156">
        <v>1</v>
      </c>
      <c r="E8" s="161"/>
      <c r="F8" s="144">
        <f t="shared" ref="F8" si="1">D8*E8</f>
        <v>0</v>
      </c>
    </row>
    <row r="9" spans="1:6" x14ac:dyDescent="0.25">
      <c r="A9" s="142"/>
      <c r="B9" s="145" t="s">
        <v>55</v>
      </c>
      <c r="C9" s="107"/>
      <c r="D9" s="156"/>
      <c r="E9" s="146"/>
      <c r="F9" s="144"/>
    </row>
    <row r="10" spans="1:6" s="14" customFormat="1" ht="24" x14ac:dyDescent="0.25">
      <c r="A10" s="174">
        <v>3</v>
      </c>
      <c r="B10" s="125" t="s">
        <v>61</v>
      </c>
      <c r="C10" s="132" t="s">
        <v>18</v>
      </c>
      <c r="D10" s="156">
        <v>25</v>
      </c>
      <c r="E10" s="162"/>
      <c r="F10" s="157">
        <f>D10*E10</f>
        <v>0</v>
      </c>
    </row>
    <row r="11" spans="1:6" s="14" customFormat="1" x14ac:dyDescent="0.25">
      <c r="A11" s="142"/>
      <c r="B11" s="125"/>
      <c r="C11" s="132"/>
      <c r="D11" s="156"/>
      <c r="E11" s="176"/>
      <c r="F11" s="157"/>
    </row>
    <row r="12" spans="1:6" ht="48" x14ac:dyDescent="0.25">
      <c r="A12" s="174">
        <v>4</v>
      </c>
      <c r="B12" s="147" t="s">
        <v>54</v>
      </c>
      <c r="C12" s="148" t="s">
        <v>49</v>
      </c>
      <c r="D12" s="156">
        <v>10</v>
      </c>
      <c r="E12" s="161"/>
      <c r="F12" s="144">
        <f>D12*E12</f>
        <v>0</v>
      </c>
    </row>
    <row r="13" spans="1:6" x14ac:dyDescent="0.25">
      <c r="A13" s="142"/>
      <c r="B13" s="147"/>
      <c r="C13" s="148"/>
      <c r="D13" s="156"/>
      <c r="E13" s="177"/>
      <c r="F13" s="144"/>
    </row>
    <row r="14" spans="1:6" x14ac:dyDescent="0.25">
      <c r="A14" s="18"/>
      <c r="B14" s="19" t="s">
        <v>56</v>
      </c>
      <c r="C14" s="20"/>
      <c r="D14" s="153"/>
      <c r="E14" s="154"/>
      <c r="F14" s="153">
        <f>SUM(F6:F13)</f>
        <v>0</v>
      </c>
    </row>
  </sheetData>
  <sheetProtection algorithmName="SHA-512" hashValue="PK9N3Q0aB0OKr7qZoF0rdntvBgI8c3gSWoYK3BTpgNklBHLCVXtp6SQ/IIh92pY4xY906blFGKGqwtEV8kECVg==" saltValue="3FAsPr/KjgUkTn9GV4RXMg==" spinCount="100000" sheet="1" objects="1" scenarios="1" selectLockedCells="1"/>
  <phoneticPr fontId="29" type="noConversion"/>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A0881-B319-446A-A25D-062922AE544A}">
  <sheetPr>
    <tabColor theme="5"/>
  </sheetPr>
  <dimension ref="A1:F16"/>
  <sheetViews>
    <sheetView view="pageBreakPreview" zoomScaleNormal="100" zoomScaleSheetLayoutView="100" workbookViewId="0">
      <selection activeCell="E6" sqref="E6"/>
    </sheetView>
  </sheetViews>
  <sheetFormatPr defaultRowHeight="15" x14ac:dyDescent="0.25"/>
  <cols>
    <col min="1" max="1" width="5" customWidth="1"/>
    <col min="2" max="2" width="39.28515625" customWidth="1"/>
    <col min="3" max="3" width="5.42578125" bestFit="1" customWidth="1"/>
    <col min="4" max="4" width="9.7109375" customWidth="1"/>
    <col min="5" max="5" width="11.7109375" customWidth="1"/>
    <col min="6" max="6" width="14.28515625" customWidth="1"/>
  </cols>
  <sheetData>
    <row r="1" spans="1:6" x14ac:dyDescent="0.25">
      <c r="A1" s="4"/>
      <c r="B1" s="134"/>
      <c r="C1" s="3"/>
      <c r="D1" s="135"/>
      <c r="E1" s="135"/>
      <c r="F1" s="135"/>
    </row>
    <row r="2" spans="1:6" ht="21" customHeight="1" x14ac:dyDescent="1.3">
      <c r="A2" s="5" t="s">
        <v>74</v>
      </c>
      <c r="B2" s="6" t="s">
        <v>73</v>
      </c>
      <c r="C2" s="2"/>
      <c r="D2" s="136"/>
      <c r="E2" s="7"/>
      <c r="F2" s="7"/>
    </row>
    <row r="3" spans="1:6" ht="12.6" customHeight="1" x14ac:dyDescent="1.3">
      <c r="A3" s="8"/>
      <c r="B3" s="137"/>
      <c r="C3" s="137"/>
      <c r="D3" s="138"/>
      <c r="E3" s="7"/>
      <c r="F3" s="7"/>
    </row>
    <row r="4" spans="1:6" x14ac:dyDescent="0.25">
      <c r="A4" s="9" t="s">
        <v>4</v>
      </c>
      <c r="B4" s="10" t="s">
        <v>5</v>
      </c>
      <c r="C4" s="11" t="s">
        <v>6</v>
      </c>
      <c r="D4" s="139" t="s">
        <v>7</v>
      </c>
      <c r="E4" s="139" t="s">
        <v>8</v>
      </c>
      <c r="F4" s="139" t="s">
        <v>9</v>
      </c>
    </row>
    <row r="5" spans="1:6" x14ac:dyDescent="0.25">
      <c r="A5" s="12"/>
      <c r="B5" s="13"/>
      <c r="C5" s="14"/>
      <c r="D5" s="140"/>
      <c r="E5" s="141"/>
      <c r="F5" s="141"/>
    </row>
    <row r="6" spans="1:6" ht="36" x14ac:dyDescent="0.25">
      <c r="A6" s="142" t="s">
        <v>42</v>
      </c>
      <c r="B6" s="143" t="s">
        <v>77</v>
      </c>
      <c r="C6" s="148" t="s">
        <v>53</v>
      </c>
      <c r="D6" s="156">
        <v>2.2999999999999998</v>
      </c>
      <c r="E6" s="161"/>
      <c r="F6" s="144">
        <f t="shared" ref="F6" si="0">D6*E6</f>
        <v>0</v>
      </c>
    </row>
    <row r="7" spans="1:6" x14ac:dyDescent="0.25">
      <c r="A7" s="142"/>
      <c r="B7" s="145" t="s">
        <v>55</v>
      </c>
      <c r="C7" s="107"/>
      <c r="D7" s="156"/>
      <c r="E7" s="155"/>
      <c r="F7" s="144"/>
    </row>
    <row r="8" spans="1:6" ht="36" x14ac:dyDescent="0.25">
      <c r="A8" s="142" t="s">
        <v>44</v>
      </c>
      <c r="B8" s="143" t="s">
        <v>78</v>
      </c>
      <c r="C8" s="148" t="s">
        <v>53</v>
      </c>
      <c r="D8" s="156">
        <v>1</v>
      </c>
      <c r="E8" s="161"/>
      <c r="F8" s="144">
        <f t="shared" ref="F8" si="1">D8*E8</f>
        <v>0</v>
      </c>
    </row>
    <row r="9" spans="1:6" s="14" customFormat="1" x14ac:dyDescent="0.25">
      <c r="A9" s="142"/>
      <c r="B9" s="125"/>
      <c r="C9" s="132"/>
      <c r="D9" s="156"/>
      <c r="E9" s="155"/>
      <c r="F9" s="157"/>
    </row>
    <row r="10" spans="1:6" s="14" customFormat="1" ht="216" x14ac:dyDescent="0.25">
      <c r="A10" s="142" t="s">
        <v>45</v>
      </c>
      <c r="B10" s="125" t="s">
        <v>94</v>
      </c>
      <c r="C10" s="132" t="s">
        <v>18</v>
      </c>
      <c r="D10" s="156">
        <v>5</v>
      </c>
      <c r="E10" s="161"/>
      <c r="F10" s="144">
        <f>D10*E10</f>
        <v>0</v>
      </c>
    </row>
    <row r="11" spans="1:6" x14ac:dyDescent="0.25">
      <c r="A11" s="142"/>
      <c r="B11" s="147"/>
      <c r="C11" s="148"/>
      <c r="D11" s="156"/>
      <c r="E11" s="155"/>
      <c r="F11" s="144"/>
    </row>
    <row r="12" spans="1:6" ht="60" x14ac:dyDescent="0.25">
      <c r="A12" s="142" t="s">
        <v>46</v>
      </c>
      <c r="B12" s="125" t="s">
        <v>79</v>
      </c>
      <c r="C12" s="148" t="s">
        <v>11</v>
      </c>
      <c r="D12" s="156">
        <v>1</v>
      </c>
      <c r="E12" s="161"/>
      <c r="F12" s="144">
        <f>D12*E12</f>
        <v>0</v>
      </c>
    </row>
    <row r="13" spans="1:6" x14ac:dyDescent="0.25">
      <c r="A13" s="142"/>
      <c r="B13" s="133"/>
      <c r="C13" s="132"/>
      <c r="D13" s="156"/>
      <c r="E13" s="155"/>
      <c r="F13" s="144"/>
    </row>
    <row r="14" spans="1:6" s="159" customFormat="1" ht="336" x14ac:dyDescent="0.25">
      <c r="A14" s="142" t="s">
        <v>47</v>
      </c>
      <c r="B14" s="125" t="s">
        <v>95</v>
      </c>
      <c r="C14" s="158" t="s">
        <v>18</v>
      </c>
      <c r="D14" s="156">
        <v>8</v>
      </c>
      <c r="E14" s="163"/>
      <c r="F14" s="144">
        <f>D14*E14</f>
        <v>0</v>
      </c>
    </row>
    <row r="15" spans="1:6" x14ac:dyDescent="0.25">
      <c r="A15" s="150" t="s">
        <v>55</v>
      </c>
      <c r="B15" s="151"/>
      <c r="C15" s="148"/>
      <c r="D15" s="152"/>
      <c r="E15" s="149"/>
      <c r="F15" s="144"/>
    </row>
    <row r="16" spans="1:6" x14ac:dyDescent="0.25">
      <c r="A16" s="18"/>
      <c r="B16" s="19" t="s">
        <v>80</v>
      </c>
      <c r="C16" s="20"/>
      <c r="D16" s="153"/>
      <c r="E16" s="154"/>
      <c r="F16" s="153">
        <f>SUM(F6:F15)</f>
        <v>0</v>
      </c>
    </row>
  </sheetData>
  <sheetProtection algorithmName="SHA-512" hashValue="5QrAVlNJaczJcuo7RP1EWl7ZNTqDtOV4/1EaamPwjKMG4o4CeoLxrn9tjqbsEV+48euaNIJRfNFZs3qHbhwpLw==" saltValue="8ytESP3//H8XIA97L73pnw==" spinCount="100000" sheet="1" objects="1" scenarios="1" selectLockedCells="1"/>
  <phoneticPr fontId="29" type="noConversion"/>
  <pageMargins left="0.7" right="0.7" top="0.75" bottom="0.75" header="0.3" footer="0.3"/>
  <pageSetup paperSize="9" scale="99" orientation="portrait" horizontalDpi="300" verticalDpi="300" r:id="rId1"/>
  <rowBreaks count="1" manualBreakCount="1">
    <brk id="1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E65DB-29C3-4CCF-B8E9-E7EA8483221C}">
  <sheetPr>
    <tabColor theme="5"/>
  </sheetPr>
  <dimension ref="A1:F14"/>
  <sheetViews>
    <sheetView view="pageBreakPreview" zoomScale="115" zoomScaleNormal="100" zoomScaleSheetLayoutView="115" workbookViewId="0">
      <selection activeCell="F16" sqref="F16"/>
    </sheetView>
  </sheetViews>
  <sheetFormatPr defaultRowHeight="15" x14ac:dyDescent="0.25"/>
  <cols>
    <col min="1" max="1" width="5.140625" customWidth="1"/>
    <col min="2" max="2" width="35.42578125" customWidth="1"/>
    <col min="5" max="5" width="4" customWidth="1"/>
    <col min="6" max="6" width="23" customWidth="1"/>
  </cols>
  <sheetData>
    <row r="1" spans="1:6" x14ac:dyDescent="0.25">
      <c r="A1" s="79"/>
      <c r="B1" s="1"/>
      <c r="C1" s="1"/>
      <c r="D1" s="1"/>
      <c r="E1" s="1"/>
      <c r="F1" s="1"/>
    </row>
    <row r="2" spans="1:6" x14ac:dyDescent="0.25">
      <c r="A2" s="191" t="s">
        <v>25</v>
      </c>
      <c r="B2" s="191"/>
      <c r="C2" s="191"/>
      <c r="D2" s="191"/>
      <c r="E2" s="192"/>
      <c r="F2" s="192"/>
    </row>
    <row r="3" spans="1:6" x14ac:dyDescent="0.25">
      <c r="A3" s="191"/>
      <c r="B3" s="191"/>
      <c r="C3" s="191"/>
      <c r="D3" s="191"/>
      <c r="E3" s="192"/>
      <c r="F3" s="192"/>
    </row>
    <row r="4" spans="1:6" x14ac:dyDescent="0.25">
      <c r="A4" s="191"/>
      <c r="B4" s="191"/>
      <c r="C4" s="191"/>
      <c r="D4" s="191"/>
      <c r="E4" s="192"/>
      <c r="F4" s="192"/>
    </row>
    <row r="5" spans="1:6" x14ac:dyDescent="0.25">
      <c r="A5" s="191"/>
      <c r="B5" s="191"/>
      <c r="C5" s="191"/>
      <c r="D5" s="191"/>
      <c r="E5" s="192"/>
      <c r="F5" s="192"/>
    </row>
    <row r="6" spans="1:6" ht="18.75" x14ac:dyDescent="0.3">
      <c r="A6" s="80" t="s">
        <v>22</v>
      </c>
      <c r="B6" s="80"/>
      <c r="C6" s="89"/>
      <c r="D6" s="71"/>
      <c r="E6" s="71"/>
      <c r="F6" s="71"/>
    </row>
    <row r="7" spans="1:6" x14ac:dyDescent="0.25">
      <c r="A7" s="81"/>
      <c r="B7" s="85"/>
      <c r="C7" s="90"/>
      <c r="D7" s="72"/>
      <c r="E7" s="72"/>
      <c r="F7" s="72"/>
    </row>
    <row r="8" spans="1:6" x14ac:dyDescent="0.25">
      <c r="A8" s="105" t="s">
        <v>35</v>
      </c>
      <c r="B8" s="106" t="s">
        <v>36</v>
      </c>
      <c r="C8" s="107"/>
      <c r="D8" s="108"/>
      <c r="E8" s="108"/>
      <c r="F8" s="108"/>
    </row>
    <row r="9" spans="1:6" x14ac:dyDescent="0.25">
      <c r="A9" s="105"/>
      <c r="B9" s="106"/>
      <c r="C9" s="107"/>
      <c r="D9" s="108"/>
      <c r="E9" s="108"/>
      <c r="F9" s="108"/>
    </row>
    <row r="10" spans="1:6" x14ac:dyDescent="0.25">
      <c r="A10" s="109" t="s">
        <v>2</v>
      </c>
      <c r="B10" s="110" t="s">
        <v>40</v>
      </c>
      <c r="C10" s="111"/>
      <c r="D10" s="112"/>
      <c r="E10" s="112"/>
      <c r="F10" s="113">
        <f>'I. Pripravljalna'!F21</f>
        <v>0</v>
      </c>
    </row>
    <row r="11" spans="1:6" x14ac:dyDescent="0.25">
      <c r="A11" s="109" t="s">
        <v>23</v>
      </c>
      <c r="B11" s="110" t="s">
        <v>75</v>
      </c>
      <c r="C11" s="111"/>
      <c r="D11" s="112"/>
      <c r="E11" s="112"/>
      <c r="F11" s="113">
        <f>'II. TP-G'!F14</f>
        <v>0</v>
      </c>
    </row>
    <row r="12" spans="1:6" ht="15.75" thickBot="1" x14ac:dyDescent="0.3">
      <c r="A12" s="109" t="s">
        <v>74</v>
      </c>
      <c r="B12" s="110" t="s">
        <v>73</v>
      </c>
      <c r="C12" s="111"/>
      <c r="D12" s="112"/>
      <c r="E12" s="112"/>
      <c r="F12" s="113">
        <f>'III. SN_KB-G '!F16</f>
        <v>0</v>
      </c>
    </row>
    <row r="13" spans="1:6" ht="15.75" thickBot="1" x14ac:dyDescent="0.3">
      <c r="A13" s="114"/>
      <c r="B13" s="115" t="s">
        <v>39</v>
      </c>
      <c r="C13" s="116"/>
      <c r="D13" s="117"/>
      <c r="E13" s="117"/>
      <c r="F13" s="118">
        <f>SUM(F10:F12)</f>
        <v>0</v>
      </c>
    </row>
    <row r="14" spans="1:6" x14ac:dyDescent="0.25">
      <c r="A14" s="84"/>
      <c r="B14" s="88"/>
      <c r="C14" s="88"/>
      <c r="D14" s="76"/>
      <c r="E14" s="76"/>
      <c r="F14" s="76"/>
    </row>
  </sheetData>
  <sheetProtection algorithmName="SHA-512" hashValue="GEEl9tIjBOVoy1XrkV7pVdTkWfBg5+pHyXlv/GNA3s3nfoJnTVer3PssWowMsZD0CRMv7FQx/DnZLLiaSULAsA==" saltValue="PSHXMNylflGXwQ/6hf/rhA==" spinCount="100000" sheet="1" objects="1" scenarios="1" selectLockedCells="1"/>
  <mergeCells count="2">
    <mergeCell ref="A2:D5"/>
    <mergeCell ref="E2:F5"/>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C4C5-0982-41A9-926E-AC7F00A57F09}">
  <sheetPr codeName="List1">
    <tabColor rgb="FFFF0000"/>
  </sheetPr>
  <dimension ref="A1:F31"/>
  <sheetViews>
    <sheetView view="pageBreakPreview" topLeftCell="A8" zoomScaleNormal="100" zoomScaleSheetLayoutView="100" workbookViewId="0">
      <selection activeCell="E8" sqref="E8:E10"/>
    </sheetView>
  </sheetViews>
  <sheetFormatPr defaultRowHeight="15" x14ac:dyDescent="0.25"/>
  <cols>
    <col min="1" max="1" width="4.28515625" bestFit="1" customWidth="1"/>
    <col min="2" max="2" width="45.28515625" customWidth="1"/>
    <col min="3" max="3" width="5.42578125" bestFit="1" customWidth="1"/>
    <col min="4" max="4" width="8.140625" bestFit="1" customWidth="1"/>
    <col min="5" max="5" width="10" style="188" customWidth="1"/>
    <col min="6" max="6" width="13.28515625" style="188" customWidth="1"/>
  </cols>
  <sheetData>
    <row r="1" spans="1:6" x14ac:dyDescent="0.25">
      <c r="A1" s="21"/>
      <c r="B1" s="22"/>
      <c r="C1" s="22"/>
      <c r="D1" s="23"/>
      <c r="E1" s="179"/>
      <c r="F1" s="179"/>
    </row>
    <row r="2" spans="1:6" ht="18.75" x14ac:dyDescent="0.3">
      <c r="A2" s="24" t="s">
        <v>0</v>
      </c>
      <c r="B2" s="25" t="s">
        <v>1</v>
      </c>
      <c r="C2" s="26"/>
      <c r="D2" s="27"/>
      <c r="E2" s="180"/>
      <c r="F2" s="180"/>
    </row>
    <row r="3" spans="1:6" x14ac:dyDescent="0.25">
      <c r="A3" s="28"/>
      <c r="B3" s="26"/>
      <c r="C3" s="26"/>
      <c r="D3" s="27"/>
      <c r="E3" s="180"/>
      <c r="F3" s="180"/>
    </row>
    <row r="4" spans="1:6" ht="23.45" customHeight="1" x14ac:dyDescent="0.3">
      <c r="A4" s="29" t="s">
        <v>2</v>
      </c>
      <c r="B4" s="30" t="s">
        <v>3</v>
      </c>
      <c r="C4" s="25"/>
      <c r="D4" s="31"/>
      <c r="E4" s="181"/>
      <c r="F4" s="181"/>
    </row>
    <row r="5" spans="1:6" ht="14.45" customHeight="1" x14ac:dyDescent="0.25">
      <c r="A5" s="33"/>
      <c r="B5" s="34"/>
      <c r="C5" s="34"/>
      <c r="D5" s="34"/>
      <c r="E5" s="182"/>
      <c r="F5" s="182"/>
    </row>
    <row r="6" spans="1:6" x14ac:dyDescent="0.25">
      <c r="A6" s="35" t="s">
        <v>4</v>
      </c>
      <c r="B6" s="36" t="s">
        <v>5</v>
      </c>
      <c r="C6" s="37" t="s">
        <v>6</v>
      </c>
      <c r="D6" s="38" t="s">
        <v>7</v>
      </c>
      <c r="E6" s="183" t="s">
        <v>8</v>
      </c>
      <c r="F6" s="183" t="s">
        <v>9</v>
      </c>
    </row>
    <row r="7" spans="1:6" x14ac:dyDescent="0.25">
      <c r="A7" s="39"/>
      <c r="B7" s="40"/>
      <c r="C7" s="41"/>
      <c r="D7" s="42"/>
      <c r="E7" s="184"/>
      <c r="F7" s="184"/>
    </row>
    <row r="8" spans="1:6" ht="288" customHeight="1" x14ac:dyDescent="0.25">
      <c r="A8" s="44" t="s">
        <v>10</v>
      </c>
      <c r="B8" s="47" t="s">
        <v>99</v>
      </c>
      <c r="C8" s="196" t="s">
        <v>11</v>
      </c>
      <c r="D8" s="197">
        <v>1</v>
      </c>
      <c r="E8" s="198"/>
      <c r="F8" s="199">
        <f>D8*E8</f>
        <v>0</v>
      </c>
    </row>
    <row r="9" spans="1:6" ht="360" x14ac:dyDescent="0.25">
      <c r="A9" s="44"/>
      <c r="B9" s="47" t="s">
        <v>100</v>
      </c>
      <c r="C9" s="196"/>
      <c r="D9" s="197"/>
      <c r="E9" s="198"/>
      <c r="F9" s="199"/>
    </row>
    <row r="10" spans="1:6" ht="108" x14ac:dyDescent="0.25">
      <c r="A10" s="44"/>
      <c r="B10" s="47" t="s">
        <v>101</v>
      </c>
      <c r="C10" s="196"/>
      <c r="D10" s="197"/>
      <c r="E10" s="198"/>
      <c r="F10" s="199"/>
    </row>
    <row r="11" spans="1:6" x14ac:dyDescent="0.25">
      <c r="A11" s="44"/>
      <c r="B11" s="47"/>
      <c r="C11" s="45"/>
      <c r="D11" s="156"/>
      <c r="E11" s="187"/>
      <c r="F11" s="186"/>
    </row>
    <row r="12" spans="1:6" ht="48" x14ac:dyDescent="0.25">
      <c r="A12" s="44" t="s">
        <v>12</v>
      </c>
      <c r="B12" s="47" t="s">
        <v>91</v>
      </c>
      <c r="C12" s="45" t="s">
        <v>11</v>
      </c>
      <c r="D12" s="156">
        <v>1</v>
      </c>
      <c r="E12" s="185"/>
      <c r="F12" s="186">
        <f t="shared" ref="F12:F20" si="0">D12*E12</f>
        <v>0</v>
      </c>
    </row>
    <row r="13" spans="1:6" x14ac:dyDescent="0.25">
      <c r="A13" s="44"/>
      <c r="B13" s="47"/>
      <c r="C13" s="45"/>
      <c r="D13" s="156"/>
      <c r="E13" s="187"/>
      <c r="F13" s="186"/>
    </row>
    <row r="14" spans="1:6" ht="132" x14ac:dyDescent="0.25">
      <c r="A14" s="44" t="s">
        <v>13</v>
      </c>
      <c r="B14" s="47" t="s">
        <v>102</v>
      </c>
      <c r="C14" s="45" t="s">
        <v>11</v>
      </c>
      <c r="D14" s="156">
        <v>1</v>
      </c>
      <c r="E14" s="185"/>
      <c r="F14" s="186">
        <f>D14*E14</f>
        <v>0</v>
      </c>
    </row>
    <row r="15" spans="1:6" x14ac:dyDescent="0.25">
      <c r="A15" s="44"/>
      <c r="B15" s="47"/>
      <c r="C15" s="45"/>
      <c r="D15" s="156"/>
      <c r="E15" s="187"/>
      <c r="F15" s="186"/>
    </row>
    <row r="16" spans="1:6" ht="84" x14ac:dyDescent="0.25">
      <c r="A16" s="44" t="s">
        <v>14</v>
      </c>
      <c r="B16" s="47" t="s">
        <v>90</v>
      </c>
      <c r="C16" s="45" t="s">
        <v>11</v>
      </c>
      <c r="D16" s="156">
        <v>1</v>
      </c>
      <c r="E16" s="185"/>
      <c r="F16" s="186">
        <f>D16*E16</f>
        <v>0</v>
      </c>
    </row>
    <row r="17" spans="1:6" x14ac:dyDescent="0.25">
      <c r="A17" s="44"/>
      <c r="B17" s="47"/>
      <c r="C17" s="45"/>
      <c r="D17" s="156"/>
      <c r="E17" s="187"/>
      <c r="F17" s="186"/>
    </row>
    <row r="18" spans="1:6" x14ac:dyDescent="0.25">
      <c r="A18" s="44" t="s">
        <v>15</v>
      </c>
      <c r="B18" s="47" t="s">
        <v>57</v>
      </c>
      <c r="C18" s="45" t="s">
        <v>11</v>
      </c>
      <c r="D18" s="156">
        <v>1</v>
      </c>
      <c r="E18" s="185"/>
      <c r="F18" s="186">
        <f t="shared" si="0"/>
        <v>0</v>
      </c>
    </row>
    <row r="19" spans="1:6" x14ac:dyDescent="0.25">
      <c r="A19" s="44"/>
      <c r="B19" s="47"/>
      <c r="C19" s="45"/>
      <c r="D19" s="156"/>
      <c r="E19" s="187"/>
      <c r="F19" s="186"/>
    </row>
    <row r="20" spans="1:6" x14ac:dyDescent="0.25">
      <c r="A20" s="44" t="s">
        <v>16</v>
      </c>
      <c r="B20" s="49" t="s">
        <v>58</v>
      </c>
      <c r="C20" s="45" t="s">
        <v>11</v>
      </c>
      <c r="D20" s="156">
        <v>1</v>
      </c>
      <c r="E20" s="185"/>
      <c r="F20" s="186">
        <f t="shared" si="0"/>
        <v>0</v>
      </c>
    </row>
    <row r="21" spans="1:6" x14ac:dyDescent="0.25">
      <c r="A21" s="44"/>
      <c r="B21" s="49"/>
      <c r="C21" s="45"/>
      <c r="D21" s="156"/>
      <c r="E21" s="187"/>
      <c r="F21" s="186"/>
    </row>
    <row r="22" spans="1:6" ht="36" x14ac:dyDescent="0.25">
      <c r="A22" s="44" t="s">
        <v>17</v>
      </c>
      <c r="B22" s="49" t="s">
        <v>63</v>
      </c>
      <c r="C22" s="196" t="s">
        <v>103</v>
      </c>
      <c r="D22" s="196"/>
      <c r="E22" s="196"/>
      <c r="F22" s="196"/>
    </row>
    <row r="23" spans="1:6" x14ac:dyDescent="0.25">
      <c r="A23" s="44"/>
      <c r="B23" s="49"/>
      <c r="C23" s="45"/>
      <c r="D23" s="156"/>
      <c r="E23" s="187"/>
      <c r="F23" s="186"/>
    </row>
    <row r="24" spans="1:6" ht="24" x14ac:dyDescent="0.25">
      <c r="A24" s="44" t="s">
        <v>88</v>
      </c>
      <c r="B24" s="49" t="s">
        <v>19</v>
      </c>
      <c r="C24" s="45" t="s">
        <v>11</v>
      </c>
      <c r="D24" s="156">
        <v>1</v>
      </c>
      <c r="E24" s="185"/>
      <c r="F24" s="186">
        <f t="shared" ref="F24" si="1">D24*E24</f>
        <v>0</v>
      </c>
    </row>
    <row r="25" spans="1:6" x14ac:dyDescent="0.25">
      <c r="A25" s="44"/>
      <c r="B25" s="49"/>
      <c r="C25" s="45"/>
      <c r="D25" s="156"/>
      <c r="E25" s="187"/>
      <c r="F25" s="186"/>
    </row>
    <row r="26" spans="1:6" ht="36" x14ac:dyDescent="0.25">
      <c r="A26" s="44" t="s">
        <v>89</v>
      </c>
      <c r="B26" s="49" t="s">
        <v>92</v>
      </c>
      <c r="C26" s="45" t="s">
        <v>11</v>
      </c>
      <c r="D26" s="156">
        <v>1</v>
      </c>
      <c r="E26" s="185"/>
      <c r="F26" s="186">
        <f t="shared" ref="F26" si="2">D26*E26</f>
        <v>0</v>
      </c>
    </row>
    <row r="27" spans="1:6" x14ac:dyDescent="0.25">
      <c r="A27" s="44"/>
      <c r="B27" s="49"/>
      <c r="C27" s="45"/>
      <c r="D27" s="156"/>
      <c r="E27" s="187"/>
      <c r="F27" s="186"/>
    </row>
    <row r="28" spans="1:6" x14ac:dyDescent="0.25">
      <c r="A28" s="44" t="s">
        <v>96</v>
      </c>
      <c r="B28" s="49" t="s">
        <v>62</v>
      </c>
      <c r="C28" s="196" t="s">
        <v>98</v>
      </c>
      <c r="D28" s="196"/>
      <c r="E28" s="196"/>
      <c r="F28" s="196"/>
    </row>
    <row r="29" spans="1:6" x14ac:dyDescent="0.25">
      <c r="A29" s="48"/>
      <c r="B29" s="49"/>
      <c r="C29" s="45"/>
      <c r="D29" s="46"/>
      <c r="E29" s="187"/>
      <c r="F29" s="46"/>
    </row>
    <row r="30" spans="1:6" x14ac:dyDescent="0.25">
      <c r="A30" s="50"/>
      <c r="B30" s="51" t="s">
        <v>20</v>
      </c>
      <c r="C30" s="52"/>
      <c r="D30" s="53"/>
      <c r="E30" s="53"/>
      <c r="F30" s="53">
        <f>SUM(F8:F29)</f>
        <v>0</v>
      </c>
    </row>
    <row r="31" spans="1:6" x14ac:dyDescent="0.25">
      <c r="A31" s="28"/>
      <c r="B31" s="26"/>
      <c r="C31" s="26"/>
      <c r="D31" s="27"/>
      <c r="E31" s="180"/>
      <c r="F31" s="180"/>
    </row>
  </sheetData>
  <sheetProtection algorithmName="SHA-512" hashValue="+xBPegAlLpr8TZZoZSgkPcnYBzZmZVu/G4Ot7IUIASFKYAzApaztGX89qUbpie0bknmbNL+Shf7T/OW9W7cohg==" saltValue="SVncHmBGPvhBjaXeKEFNuQ==" spinCount="100000" sheet="1" objects="1" scenarios="1" selectLockedCells="1"/>
  <mergeCells count="6">
    <mergeCell ref="C28:F28"/>
    <mergeCell ref="C8:C10"/>
    <mergeCell ref="D8:D10"/>
    <mergeCell ref="E8:E10"/>
    <mergeCell ref="F8:F10"/>
    <mergeCell ref="C22:F22"/>
  </mergeCells>
  <phoneticPr fontId="29" type="noConversion"/>
  <pageMargins left="0.70866141732283472" right="0.70866141732283472" top="0.94488188976377963" bottom="0.74803149606299213" header="0.31496062992125984" footer="0.31496062992125984"/>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2AE2F-95D1-419F-A834-10156FD86D62}">
  <sheetPr>
    <tabColor rgb="FFFF0000"/>
  </sheetPr>
  <dimension ref="A1:F21"/>
  <sheetViews>
    <sheetView view="pageBreakPreview" zoomScaleNormal="100" zoomScaleSheetLayoutView="100" workbookViewId="0">
      <selection activeCell="E8" sqref="E8"/>
    </sheetView>
  </sheetViews>
  <sheetFormatPr defaultRowHeight="15" x14ac:dyDescent="0.25"/>
  <cols>
    <col min="1" max="1" width="4.28515625" bestFit="1" customWidth="1"/>
    <col min="2" max="2" width="45.28515625" customWidth="1"/>
    <col min="3" max="3" width="5.42578125" bestFit="1" customWidth="1"/>
    <col min="4" max="4" width="8.140625" bestFit="1" customWidth="1"/>
    <col min="5" max="5" width="10" customWidth="1"/>
    <col min="6" max="6" width="13.28515625" customWidth="1"/>
  </cols>
  <sheetData>
    <row r="1" spans="1:6" x14ac:dyDescent="0.25">
      <c r="A1" s="21"/>
      <c r="B1" s="22"/>
      <c r="C1" s="22"/>
      <c r="D1" s="23"/>
      <c r="E1" s="23"/>
      <c r="F1" s="23"/>
    </row>
    <row r="2" spans="1:6" ht="18.75" x14ac:dyDescent="0.3">
      <c r="A2" s="24" t="s">
        <v>0</v>
      </c>
      <c r="B2" s="25" t="s">
        <v>1</v>
      </c>
      <c r="C2" s="26"/>
      <c r="D2" s="27"/>
      <c r="E2" s="27"/>
      <c r="F2" s="27"/>
    </row>
    <row r="3" spans="1:6" x14ac:dyDescent="0.25">
      <c r="A3" s="28"/>
      <c r="B3" s="26"/>
      <c r="C3" s="26"/>
      <c r="D3" s="27"/>
      <c r="E3" s="27"/>
      <c r="F3" s="27"/>
    </row>
    <row r="4" spans="1:6" ht="23.45" customHeight="1" x14ac:dyDescent="1.3">
      <c r="A4" s="29" t="s">
        <v>23</v>
      </c>
      <c r="B4" s="6" t="s">
        <v>87</v>
      </c>
      <c r="C4" s="25"/>
      <c r="D4" s="31"/>
      <c r="E4" s="32"/>
      <c r="F4" s="32"/>
    </row>
    <row r="5" spans="1:6" ht="14.45" customHeight="1" x14ac:dyDescent="0.25">
      <c r="A5" s="33"/>
      <c r="B5" s="34"/>
      <c r="C5" s="34"/>
      <c r="D5" s="34"/>
      <c r="E5" s="34"/>
      <c r="F5" s="34"/>
    </row>
    <row r="6" spans="1:6" x14ac:dyDescent="0.25">
      <c r="A6" s="35" t="s">
        <v>4</v>
      </c>
      <c r="B6" s="36" t="s">
        <v>5</v>
      </c>
      <c r="C6" s="37" t="s">
        <v>6</v>
      </c>
      <c r="D6" s="38" t="s">
        <v>7</v>
      </c>
      <c r="E6" s="38" t="s">
        <v>8</v>
      </c>
      <c r="F6" s="38" t="s">
        <v>9</v>
      </c>
    </row>
    <row r="7" spans="1:6" x14ac:dyDescent="0.25">
      <c r="A7" s="39"/>
      <c r="B7" s="40"/>
      <c r="C7" s="41"/>
      <c r="D7" s="42"/>
      <c r="E7" s="43"/>
      <c r="F7" s="43"/>
    </row>
    <row r="8" spans="1:6" ht="72" x14ac:dyDescent="0.25">
      <c r="A8" s="44" t="s">
        <v>10</v>
      </c>
      <c r="B8" s="160" t="s">
        <v>93</v>
      </c>
      <c r="C8" s="45" t="s">
        <v>18</v>
      </c>
      <c r="D8" s="156">
        <v>150</v>
      </c>
      <c r="E8" s="189"/>
      <c r="F8" s="186">
        <f t="shared" ref="F8:F16" si="0">D8*E8</f>
        <v>0</v>
      </c>
    </row>
    <row r="9" spans="1:6" x14ac:dyDescent="0.25">
      <c r="A9" s="44"/>
      <c r="B9" s="47"/>
      <c r="C9" s="45"/>
      <c r="D9" s="156"/>
      <c r="E9" s="190"/>
      <c r="F9" s="186"/>
    </row>
    <row r="10" spans="1:6" ht="84" x14ac:dyDescent="0.25">
      <c r="A10" s="44" t="s">
        <v>12</v>
      </c>
      <c r="B10" s="47" t="s">
        <v>81</v>
      </c>
      <c r="C10" s="45" t="s">
        <v>82</v>
      </c>
      <c r="D10" s="156">
        <v>2</v>
      </c>
      <c r="E10" s="185"/>
      <c r="F10" s="186">
        <f t="shared" si="0"/>
        <v>0</v>
      </c>
    </row>
    <row r="11" spans="1:6" x14ac:dyDescent="0.25">
      <c r="A11" s="44"/>
      <c r="B11" s="47"/>
      <c r="C11" s="45"/>
      <c r="D11" s="156"/>
      <c r="E11" s="187"/>
      <c r="F11" s="186"/>
    </row>
    <row r="12" spans="1:6" ht="62.45" customHeight="1" x14ac:dyDescent="0.25">
      <c r="A12" s="44" t="s">
        <v>13</v>
      </c>
      <c r="B12" s="47" t="s">
        <v>83</v>
      </c>
      <c r="C12" s="45" t="s">
        <v>82</v>
      </c>
      <c r="D12" s="156">
        <v>2</v>
      </c>
      <c r="E12" s="185"/>
      <c r="F12" s="186">
        <f t="shared" si="0"/>
        <v>0</v>
      </c>
    </row>
    <row r="13" spans="1:6" x14ac:dyDescent="0.25">
      <c r="A13" s="44"/>
      <c r="B13" s="47"/>
      <c r="C13" s="45"/>
      <c r="D13" s="156"/>
      <c r="E13" s="187"/>
      <c r="F13" s="186"/>
    </row>
    <row r="14" spans="1:6" ht="36" x14ac:dyDescent="0.25">
      <c r="A14" s="44" t="s">
        <v>14</v>
      </c>
      <c r="B14" s="47" t="s">
        <v>84</v>
      </c>
      <c r="C14" s="45" t="s">
        <v>85</v>
      </c>
      <c r="D14" s="156">
        <v>2</v>
      </c>
      <c r="E14" s="185"/>
      <c r="F14" s="186">
        <f t="shared" si="0"/>
        <v>0</v>
      </c>
    </row>
    <row r="15" spans="1:6" x14ac:dyDescent="0.25">
      <c r="A15" s="44"/>
      <c r="B15" s="47"/>
      <c r="C15" s="45"/>
      <c r="D15" s="156"/>
      <c r="E15" s="187"/>
      <c r="F15" s="186"/>
    </row>
    <row r="16" spans="1:6" x14ac:dyDescent="0.25">
      <c r="A16" s="44" t="s">
        <v>15</v>
      </c>
      <c r="B16" s="49" t="s">
        <v>86</v>
      </c>
      <c r="C16" s="45" t="s">
        <v>11</v>
      </c>
      <c r="D16" s="156">
        <v>1</v>
      </c>
      <c r="E16" s="185"/>
      <c r="F16" s="186">
        <f t="shared" si="0"/>
        <v>0</v>
      </c>
    </row>
    <row r="17" spans="1:6" x14ac:dyDescent="0.25">
      <c r="A17" s="44"/>
      <c r="B17" s="47"/>
      <c r="C17" s="45"/>
      <c r="D17" s="156"/>
      <c r="E17" s="16"/>
      <c r="F17" s="15"/>
    </row>
    <row r="18" spans="1:6" x14ac:dyDescent="0.25">
      <c r="A18" s="44" t="s">
        <v>16</v>
      </c>
      <c r="B18" s="49" t="s">
        <v>62</v>
      </c>
      <c r="C18" s="196" t="s">
        <v>98</v>
      </c>
      <c r="D18" s="196"/>
      <c r="E18" s="196"/>
      <c r="F18" s="196"/>
    </row>
    <row r="19" spans="1:6" x14ac:dyDescent="0.25">
      <c r="A19" s="48"/>
      <c r="B19" s="49"/>
      <c r="C19" s="45"/>
      <c r="D19" s="46"/>
      <c r="E19" s="16"/>
      <c r="F19" s="17"/>
    </row>
    <row r="20" spans="1:6" x14ac:dyDescent="0.25">
      <c r="A20" s="50"/>
      <c r="B20" s="51" t="s">
        <v>80</v>
      </c>
      <c r="C20" s="52"/>
      <c r="D20" s="53"/>
      <c r="E20" s="53"/>
      <c r="F20" s="53">
        <f>SUM(F8:F19)</f>
        <v>0</v>
      </c>
    </row>
    <row r="21" spans="1:6" x14ac:dyDescent="0.25">
      <c r="A21" s="28"/>
      <c r="B21" s="26"/>
      <c r="C21" s="26"/>
      <c r="D21" s="27"/>
      <c r="E21" s="27"/>
      <c r="F21" s="27"/>
    </row>
  </sheetData>
  <sheetProtection algorithmName="SHA-512" hashValue="hlzoI5ly5JOpHI8kqqYE8U3FVOv1UO25RdjJAuvY/AzUG3eulfa5iJO6FJ8GHOQVx9E/dGCVM3zwT/tr7KWpvQ==" saltValue="EP0Xujaz4z8x7njMN9bD+Q==" spinCount="100000" sheet="1" objects="1" scenarios="1" selectLockedCells="1"/>
  <mergeCells count="1">
    <mergeCell ref="C18:F18"/>
  </mergeCells>
  <phoneticPr fontId="29" type="noConversion"/>
  <pageMargins left="0.70866141732283472" right="0.70866141732283472" top="0.94488188976377963" bottom="0.74803149606299213" header="0.31496062992125984" footer="0.31496062992125984"/>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B3AA-EDD6-4F13-B391-76E0E3A62C29}">
  <sheetPr>
    <tabColor rgb="FFFF0000"/>
  </sheetPr>
  <dimension ref="A1:F13"/>
  <sheetViews>
    <sheetView view="pageBreakPreview" zoomScaleNormal="100" zoomScaleSheetLayoutView="100" workbookViewId="0">
      <selection activeCell="F13" sqref="F13"/>
    </sheetView>
  </sheetViews>
  <sheetFormatPr defaultRowHeight="15" x14ac:dyDescent="0.25"/>
  <cols>
    <col min="1" max="1" width="5.85546875" customWidth="1"/>
    <col min="2" max="2" width="30.85546875" bestFit="1" customWidth="1"/>
    <col min="6" max="6" width="19.28515625" customWidth="1"/>
  </cols>
  <sheetData>
    <row r="1" spans="1:6" x14ac:dyDescent="0.25">
      <c r="A1" s="54"/>
      <c r="B1" s="60"/>
      <c r="C1" s="60"/>
      <c r="D1" s="60"/>
      <c r="E1" s="60"/>
      <c r="F1" s="60"/>
    </row>
    <row r="2" spans="1:6" x14ac:dyDescent="0.25">
      <c r="A2" s="200" t="s">
        <v>21</v>
      </c>
      <c r="B2" s="200"/>
      <c r="C2" s="200"/>
      <c r="D2" s="200"/>
      <c r="E2" s="201"/>
      <c r="F2" s="201"/>
    </row>
    <row r="3" spans="1:6" x14ac:dyDescent="0.25">
      <c r="A3" s="200"/>
      <c r="B3" s="200"/>
      <c r="C3" s="200"/>
      <c r="D3" s="200"/>
      <c r="E3" s="201"/>
      <c r="F3" s="201"/>
    </row>
    <row r="4" spans="1:6" x14ac:dyDescent="0.25">
      <c r="A4" s="200"/>
      <c r="B4" s="200"/>
      <c r="C4" s="200"/>
      <c r="D4" s="200"/>
      <c r="E4" s="201"/>
      <c r="F4" s="201"/>
    </row>
    <row r="5" spans="1:6" x14ac:dyDescent="0.25">
      <c r="A5" s="200"/>
      <c r="B5" s="200"/>
      <c r="C5" s="200"/>
      <c r="D5" s="200"/>
      <c r="E5" s="201"/>
      <c r="F5" s="201"/>
    </row>
    <row r="6" spans="1:6" ht="18.75" x14ac:dyDescent="0.3">
      <c r="A6" s="202" t="s">
        <v>22</v>
      </c>
      <c r="B6" s="202"/>
      <c r="C6" s="66"/>
      <c r="D6" s="71"/>
      <c r="E6" s="71"/>
      <c r="F6" s="71"/>
    </row>
    <row r="7" spans="1:6" x14ac:dyDescent="0.25">
      <c r="A7" s="55"/>
      <c r="B7" s="61"/>
      <c r="C7" s="67"/>
      <c r="D7" s="72"/>
      <c r="E7" s="72"/>
      <c r="F7" s="72"/>
    </row>
    <row r="8" spans="1:6" x14ac:dyDescent="0.25">
      <c r="A8" s="56" t="s">
        <v>0</v>
      </c>
      <c r="B8" s="62" t="s">
        <v>1</v>
      </c>
      <c r="C8" s="68"/>
      <c r="D8" s="73"/>
      <c r="E8" s="73"/>
      <c r="F8" s="73"/>
    </row>
    <row r="9" spans="1:6" x14ac:dyDescent="0.25">
      <c r="A9" s="56"/>
      <c r="B9" s="62"/>
      <c r="C9" s="68"/>
      <c r="D9" s="73"/>
      <c r="E9" s="73"/>
      <c r="F9" s="73"/>
    </row>
    <row r="10" spans="1:6" x14ac:dyDescent="0.25">
      <c r="A10" s="57" t="s">
        <v>2</v>
      </c>
      <c r="B10" s="63" t="s">
        <v>75</v>
      </c>
      <c r="C10" s="69"/>
      <c r="D10" s="74"/>
      <c r="E10" s="74"/>
      <c r="F10" s="77">
        <f>'TP-E'!F30</f>
        <v>0</v>
      </c>
    </row>
    <row r="11" spans="1:6" ht="15.75" thickBot="1" x14ac:dyDescent="0.3">
      <c r="A11" s="57" t="s">
        <v>23</v>
      </c>
      <c r="B11" s="63" t="s">
        <v>73</v>
      </c>
      <c r="C11" s="69"/>
      <c r="D11" s="74"/>
      <c r="E11" s="74"/>
      <c r="F11" s="77">
        <f>'SN_KB-E'!F20</f>
        <v>0</v>
      </c>
    </row>
    <row r="12" spans="1:6" ht="15.75" thickBot="1" x14ac:dyDescent="0.3">
      <c r="A12" s="58"/>
      <c r="B12" s="64" t="s">
        <v>24</v>
      </c>
      <c r="C12" s="70"/>
      <c r="D12" s="75"/>
      <c r="E12" s="75"/>
      <c r="F12" s="78">
        <f>SUM(F10:F11)</f>
        <v>0</v>
      </c>
    </row>
    <row r="13" spans="1:6" x14ac:dyDescent="0.25">
      <c r="A13" s="59"/>
      <c r="B13" s="65"/>
      <c r="C13" s="65"/>
      <c r="D13" s="76"/>
      <c r="E13" s="76"/>
      <c r="F13" s="76"/>
    </row>
  </sheetData>
  <sheetProtection algorithmName="SHA-512" hashValue="mfYqDb139JW8f0vyK5uwbhXTNTo4F1FHSGuabWxCIqQEUMtZoDSX8QTI6qSrjqV4aiEO6rhSX341i/18MPDQdw==" saltValue="q5uYq/1GkD5CmlJJpiCCpQ==" spinCount="100000" sheet="1" objects="1" scenarios="1" selectLockedCells="1"/>
  <mergeCells count="3">
    <mergeCell ref="A2:D5"/>
    <mergeCell ref="E2:F5"/>
    <mergeCell ref="A6:B6"/>
  </mergeCells>
  <pageMargins left="0.7" right="0.7" top="0.75" bottom="0.75" header="0.3" footer="0.3"/>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D1AFA-55D9-455B-9158-FF1119DA84A7}">
  <sheetPr>
    <tabColor theme="3" tint="0.79998168889431442"/>
  </sheetPr>
  <dimension ref="A1:F17"/>
  <sheetViews>
    <sheetView view="pageBreakPreview" zoomScale="130" zoomScaleNormal="100" zoomScaleSheetLayoutView="130" workbookViewId="0">
      <selection activeCell="H22" sqref="H22"/>
    </sheetView>
  </sheetViews>
  <sheetFormatPr defaultRowHeight="15" x14ac:dyDescent="0.25"/>
  <cols>
    <col min="1" max="1" width="4.5703125" customWidth="1"/>
    <col min="2" max="2" width="31.28515625" customWidth="1"/>
    <col min="3" max="3" width="9.140625" bestFit="1" customWidth="1"/>
    <col min="4" max="4" width="4.5703125" customWidth="1"/>
    <col min="5" max="5" width="6.28515625" customWidth="1"/>
    <col min="6" max="6" width="23.7109375" customWidth="1"/>
  </cols>
  <sheetData>
    <row r="1" spans="1:6" x14ac:dyDescent="0.25">
      <c r="A1" s="79"/>
      <c r="B1" s="1"/>
      <c r="C1" s="1"/>
      <c r="D1" s="1"/>
      <c r="E1" s="1"/>
      <c r="F1" s="1"/>
    </row>
    <row r="2" spans="1:6" x14ac:dyDescent="0.25">
      <c r="A2" s="191" t="s">
        <v>25</v>
      </c>
      <c r="B2" s="191"/>
      <c r="C2" s="191"/>
      <c r="D2" s="191"/>
      <c r="E2" s="192"/>
      <c r="F2" s="192"/>
    </row>
    <row r="3" spans="1:6" x14ac:dyDescent="0.25">
      <c r="A3" s="191"/>
      <c r="B3" s="191"/>
      <c r="C3" s="191"/>
      <c r="D3" s="191"/>
      <c r="E3" s="192"/>
      <c r="F3" s="192"/>
    </row>
    <row r="4" spans="1:6" x14ac:dyDescent="0.25">
      <c r="A4" s="191"/>
      <c r="B4" s="191"/>
      <c r="C4" s="191"/>
      <c r="D4" s="191"/>
      <c r="E4" s="192"/>
      <c r="F4" s="192"/>
    </row>
    <row r="5" spans="1:6" x14ac:dyDescent="0.25">
      <c r="A5" s="191"/>
      <c r="B5" s="191"/>
      <c r="C5" s="191"/>
      <c r="D5" s="191"/>
      <c r="E5" s="192"/>
      <c r="F5" s="192"/>
    </row>
    <row r="6" spans="1:6" ht="18.75" x14ac:dyDescent="0.3">
      <c r="A6" s="80" t="s">
        <v>34</v>
      </c>
      <c r="B6" s="80"/>
      <c r="C6" s="89"/>
      <c r="D6" s="71"/>
      <c r="E6" s="71"/>
      <c r="F6" s="71"/>
    </row>
    <row r="7" spans="1:6" x14ac:dyDescent="0.25">
      <c r="A7" s="81"/>
      <c r="B7" s="85"/>
      <c r="C7" s="90"/>
      <c r="D7" s="72"/>
      <c r="E7" s="72"/>
      <c r="F7" s="72"/>
    </row>
    <row r="8" spans="1:6" x14ac:dyDescent="0.25">
      <c r="A8" s="97"/>
      <c r="B8" s="13"/>
      <c r="C8" s="14"/>
      <c r="D8" s="73"/>
      <c r="E8" s="73"/>
      <c r="F8" s="98"/>
    </row>
    <row r="9" spans="1:6" x14ac:dyDescent="0.25">
      <c r="A9" s="99" t="s">
        <v>35</v>
      </c>
      <c r="B9" s="100" t="s">
        <v>36</v>
      </c>
      <c r="C9" s="91"/>
      <c r="D9" s="74"/>
      <c r="E9" s="74"/>
      <c r="F9" s="77">
        <f>'REK. G'!F13</f>
        <v>0</v>
      </c>
    </row>
    <row r="10" spans="1:6" x14ac:dyDescent="0.25">
      <c r="A10" s="99" t="s">
        <v>0</v>
      </c>
      <c r="B10" s="100" t="s">
        <v>1</v>
      </c>
      <c r="C10" s="91"/>
      <c r="D10" s="74"/>
      <c r="E10" s="74"/>
      <c r="F10" s="77">
        <f>'REK. E'!F12</f>
        <v>0</v>
      </c>
    </row>
    <row r="11" spans="1:6" x14ac:dyDescent="0.25">
      <c r="A11" s="99"/>
      <c r="B11" s="100"/>
      <c r="C11" s="91"/>
      <c r="D11" s="74"/>
      <c r="E11" s="74"/>
      <c r="F11" s="77"/>
    </row>
    <row r="12" spans="1:6" ht="15.75" thickBot="1" x14ac:dyDescent="0.3">
      <c r="A12" s="101"/>
      <c r="B12" s="102"/>
      <c r="C12" s="102" t="s">
        <v>37</v>
      </c>
      <c r="D12" s="103"/>
      <c r="E12" s="103"/>
      <c r="F12" s="104">
        <f>SUM(F9:F11)</f>
        <v>0</v>
      </c>
    </row>
    <row r="13" spans="1:6" x14ac:dyDescent="0.25">
      <c r="A13" s="82"/>
      <c r="B13" s="91"/>
      <c r="C13" s="91"/>
      <c r="D13" s="74"/>
      <c r="E13" s="74"/>
      <c r="F13" s="77"/>
    </row>
    <row r="14" spans="1:6" x14ac:dyDescent="0.25">
      <c r="A14" s="82"/>
      <c r="B14" s="91"/>
      <c r="C14" s="91" t="s">
        <v>38</v>
      </c>
      <c r="D14" s="74"/>
      <c r="E14" s="74"/>
      <c r="F14" s="77">
        <f>F12*0.22</f>
        <v>0</v>
      </c>
    </row>
    <row r="15" spans="1:6" x14ac:dyDescent="0.25">
      <c r="A15" s="83"/>
      <c r="B15" s="91"/>
      <c r="C15" s="91"/>
      <c r="D15" s="74"/>
      <c r="E15" s="74"/>
      <c r="F15" s="77"/>
    </row>
    <row r="16" spans="1:6" ht="15.75" thickBot="1" x14ac:dyDescent="0.3">
      <c r="A16" s="101"/>
      <c r="B16" s="102"/>
      <c r="C16" s="102" t="s">
        <v>37</v>
      </c>
      <c r="D16" s="103"/>
      <c r="E16" s="103"/>
      <c r="F16" s="104">
        <f>F12+F14</f>
        <v>0</v>
      </c>
    </row>
    <row r="17" spans="1:6" x14ac:dyDescent="0.25">
      <c r="A17" s="83"/>
      <c r="B17" s="88"/>
      <c r="C17" s="88"/>
      <c r="D17" s="76"/>
      <c r="E17" s="76"/>
      <c r="F17" s="76"/>
    </row>
  </sheetData>
  <sheetProtection algorithmName="SHA-512" hashValue="0oO0jtpGR+LhG9MpyK06ObySTrp4tvcwDVrHnThr6nMYGGmh0i4/DC1WsxK23YB0iy36n66DH1D692QsXJx7PQ==" saltValue="7IaE9MJ9HbeNO+e1cqOs1A==" spinCount="100000" sheet="1" objects="1" scenarios="1" selectLockedCells="1"/>
  <mergeCells count="2">
    <mergeCell ref="A2:D5"/>
    <mergeCell ref="E2:F5"/>
  </mergeCell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b3bd78b-d00c-42cd-bbfb-b236dd4dac4f" xsi:nil="true"/>
    <lcf76f155ced4ddcb4097134ff3c332f xmlns="c4b24ea2-7baa-4b69-8095-b850be0a7a0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95E51D56EA6484080938458382C037B" ma:contentTypeVersion="16" ma:contentTypeDescription="Ustvari nov dokument." ma:contentTypeScope="" ma:versionID="aff94616a5a1b2336e30a242a76d0368">
  <xsd:schema xmlns:xsd="http://www.w3.org/2001/XMLSchema" xmlns:xs="http://www.w3.org/2001/XMLSchema" xmlns:p="http://schemas.microsoft.com/office/2006/metadata/properties" xmlns:ns2="c4b24ea2-7baa-4b69-8095-b850be0a7a07" xmlns:ns3="4b3bd78b-d00c-42cd-bbfb-b236dd4dac4f" targetNamespace="http://schemas.microsoft.com/office/2006/metadata/properties" ma:root="true" ma:fieldsID="308fb7fe81c187dab31fa2a0cb54c9b6" ns2:_="" ns3:_="">
    <xsd:import namespace="c4b24ea2-7baa-4b69-8095-b850be0a7a07"/>
    <xsd:import namespace="4b3bd78b-d00c-42cd-bbfb-b236dd4dac4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3:SharedWithUsers" minOccurs="0"/>
                <xsd:element ref="ns3:SharedWithDetail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b24ea2-7baa-4b69-8095-b850be0a7a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b3bd78b-d00c-42cd-bbfb-b236dd4dac4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fb6433d-b338-4606-8d36-874027c253b0}" ma:internalName="TaxCatchAll" ma:showField="CatchAllData" ma:web="4b3bd78b-d00c-42cd-bbfb-b236dd4dac4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026CE-823B-44F7-8499-8B9B6DC0061D}">
  <ds:schemaRefs>
    <ds:schemaRef ds:uri="http://schemas.microsoft.com/sharepoint/v3/contenttype/forms"/>
  </ds:schemaRefs>
</ds:datastoreItem>
</file>

<file path=customXml/itemProps2.xml><?xml version="1.0" encoding="utf-8"?>
<ds:datastoreItem xmlns:ds="http://schemas.openxmlformats.org/officeDocument/2006/customXml" ds:itemID="{86B87CBE-29E5-4DA2-A19E-3332E4124D26}">
  <ds:schemaRefs>
    <ds:schemaRef ds:uri="http://schemas.microsoft.com/office/2006/metadata/properties"/>
    <ds:schemaRef ds:uri="http://schemas.openxmlformats.org/package/2006/metadata/core-properties"/>
    <ds:schemaRef ds:uri="http://schemas.microsoft.com/office/infopath/2007/PartnerControls"/>
    <ds:schemaRef ds:uri="http://purl.org/dc/dcmitype/"/>
    <ds:schemaRef ds:uri="4b3bd78b-d00c-42cd-bbfb-b236dd4dac4f"/>
    <ds:schemaRef ds:uri="http://purl.org/dc/terms/"/>
    <ds:schemaRef ds:uri="http://purl.org/dc/elements/1.1/"/>
    <ds:schemaRef ds:uri="http://schemas.microsoft.com/office/2006/documentManagement/types"/>
    <ds:schemaRef ds:uri="c4b24ea2-7baa-4b69-8095-b850be0a7a07"/>
    <ds:schemaRef ds:uri="http://www.w3.org/XML/1998/namespace"/>
  </ds:schemaRefs>
</ds:datastoreItem>
</file>

<file path=customXml/itemProps3.xml><?xml version="1.0" encoding="utf-8"?>
<ds:datastoreItem xmlns:ds="http://schemas.openxmlformats.org/officeDocument/2006/customXml" ds:itemID="{2D2A08FC-637B-4B50-8F15-DF5D8A5A04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b24ea2-7baa-4b69-8095-b850be0a7a07"/>
    <ds:schemaRef ds:uri="4b3bd78b-d00c-42cd-bbfb-b236dd4dac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2</vt:i4>
      </vt:variant>
    </vt:vector>
  </HeadingPairs>
  <TitlesOfParts>
    <vt:vector size="11" baseType="lpstr">
      <vt:lpstr>Prva stran</vt:lpstr>
      <vt:lpstr>I. Pripravljalna</vt:lpstr>
      <vt:lpstr>II. TP-G</vt:lpstr>
      <vt:lpstr>III. SN_KB-G </vt:lpstr>
      <vt:lpstr>REK. G</vt:lpstr>
      <vt:lpstr>TP-E</vt:lpstr>
      <vt:lpstr>SN_KB-E</vt:lpstr>
      <vt:lpstr>REK. E</vt:lpstr>
      <vt:lpstr>Skupna rekapitulacija</vt:lpstr>
      <vt:lpstr>'SN_KB-E'!Print_Titles</vt:lpstr>
      <vt:lpstr>'TP-E'!Print_Titles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Maša Dragorajac</cp:lastModifiedBy>
  <cp:lastPrinted>2026-05-13T10:06:36Z</cp:lastPrinted>
  <dcterms:created xsi:type="dcterms:W3CDTF">2021-02-08T18:33:19Z</dcterms:created>
  <dcterms:modified xsi:type="dcterms:W3CDTF">2026-07-06T05:31:25Z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0x010100095E51D56EA6484080938458382C037B</vt:lpwstr>
  </property>
  <property fmtid="{D5CDD505-2E9C-101B-9397-08002B2CF9AE}" pid="3" name="MediaServiceImageTags">
    <vt:lpwstr/>
  </property>
</Properties>
</file>